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ERS\GENUC\ATIVIDADES GERENCIAL - CONUM\ROTAS\"/>
    </mc:Choice>
  </mc:AlternateContent>
  <bookViews>
    <workbookView xWindow="120" yWindow="90" windowWidth="8475" windowHeight="11760" activeTab="2"/>
  </bookViews>
  <sheets>
    <sheet name="GRUPOS 1 A 9 " sheetId="1" r:id="rId1"/>
    <sheet name="GRUPOS 10 A 19" sheetId="2" r:id="rId2"/>
    <sheet name="GRUPOS 20 A 27" sheetId="3" r:id="rId3"/>
  </sheets>
  <definedNames>
    <definedName name="_xlnm._FilterDatabase" localSheetId="0" hidden="1">'GRUPOS 1 A 9 '!$D$1:$D$30</definedName>
    <definedName name="_xlnm._FilterDatabase" localSheetId="1" hidden="1">'GRUPOS 10 A 19'!$A$1:$I$1</definedName>
  </definedNames>
  <calcPr calcId="152511"/>
</workbook>
</file>

<file path=xl/calcChain.xml><?xml version="1.0" encoding="utf-8"?>
<calcChain xmlns="http://schemas.openxmlformats.org/spreadsheetml/2006/main">
  <c r="H194" i="1" l="1"/>
  <c r="H36" i="3" l="1"/>
  <c r="G205" i="1" l="1"/>
  <c r="H205" i="1" s="1"/>
  <c r="G204" i="1"/>
  <c r="H204" i="1" s="1"/>
  <c r="G203" i="1"/>
  <c r="H203" i="1" s="1"/>
  <c r="G202" i="1"/>
  <c r="H202" i="1" s="1"/>
  <c r="G201" i="1"/>
  <c r="H201" i="1" s="1"/>
  <c r="G200" i="1"/>
  <c r="H200" i="1" s="1"/>
  <c r="G199" i="1"/>
  <c r="H199" i="1" s="1"/>
  <c r="G198" i="1"/>
  <c r="H198" i="1" s="1"/>
  <c r="G197" i="1"/>
  <c r="H197" i="1" s="1"/>
  <c r="G196" i="1"/>
  <c r="H196" i="1" s="1"/>
  <c r="G195" i="1"/>
  <c r="H195" i="1" s="1"/>
  <c r="G193" i="1"/>
  <c r="H193" i="1" s="1"/>
  <c r="G192" i="1"/>
  <c r="H192" i="1" s="1"/>
  <c r="G191" i="1"/>
  <c r="H191" i="1" s="1"/>
  <c r="G190" i="1"/>
  <c r="H190" i="1" s="1"/>
  <c r="G189" i="1"/>
  <c r="H189" i="1" s="1"/>
  <c r="G188" i="1"/>
  <c r="H188" i="1" s="1"/>
  <c r="G187" i="1"/>
  <c r="H187" i="1" s="1"/>
  <c r="G186" i="1"/>
  <c r="H186" i="1" s="1"/>
  <c r="G185" i="1"/>
  <c r="H185" i="1" s="1"/>
  <c r="G184" i="1"/>
  <c r="H184" i="1" s="1"/>
  <c r="G183" i="1"/>
  <c r="H183" i="1" s="1"/>
  <c r="G182" i="1"/>
  <c r="H182" i="1" s="1"/>
  <c r="G181" i="1"/>
  <c r="H181" i="1" s="1"/>
  <c r="G180" i="1"/>
  <c r="H180" i="1" s="1"/>
  <c r="G179" i="1"/>
  <c r="H179" i="1" s="1"/>
  <c r="G178" i="1"/>
  <c r="H178" i="1" s="1"/>
  <c r="G177" i="1"/>
  <c r="H177" i="1" s="1"/>
  <c r="G176" i="1"/>
  <c r="H176" i="1" s="1"/>
  <c r="G175" i="1"/>
  <c r="H175" i="1" s="1"/>
  <c r="G174" i="1"/>
  <c r="H174" i="1" s="1"/>
  <c r="G173" i="1"/>
  <c r="H173" i="1" s="1"/>
  <c r="G172" i="1"/>
  <c r="H172" i="1" s="1"/>
  <c r="G171" i="1"/>
  <c r="H171" i="1" s="1"/>
  <c r="G170" i="1"/>
  <c r="H170" i="1" s="1"/>
  <c r="G169" i="1"/>
  <c r="H169" i="1" s="1"/>
  <c r="G168" i="1"/>
  <c r="H168" i="1" s="1"/>
  <c r="G167" i="1"/>
  <c r="H167" i="1" s="1"/>
  <c r="G166" i="1"/>
  <c r="H166" i="1" s="1"/>
  <c r="G165" i="1"/>
  <c r="H165" i="1" s="1"/>
  <c r="G164" i="1"/>
  <c r="H164" i="1" s="1"/>
  <c r="G163" i="1"/>
  <c r="H163" i="1" s="1"/>
  <c r="G162" i="1"/>
  <c r="H162" i="1" s="1"/>
  <c r="G161" i="1"/>
  <c r="H161" i="1" s="1"/>
  <c r="G160" i="1"/>
  <c r="H160" i="1" s="1"/>
  <c r="G159" i="1"/>
  <c r="H159" i="1" s="1"/>
  <c r="G158" i="1"/>
  <c r="H158" i="1" s="1"/>
  <c r="G157" i="1"/>
  <c r="H157" i="1" s="1"/>
  <c r="G156" i="1"/>
  <c r="H156" i="1" s="1"/>
  <c r="G155" i="1"/>
  <c r="H155" i="1" s="1"/>
  <c r="G154" i="1"/>
  <c r="H154" i="1" s="1"/>
  <c r="G153" i="1"/>
  <c r="H153" i="1" s="1"/>
  <c r="G152" i="1"/>
  <c r="H152" i="1" s="1"/>
  <c r="G151" i="1"/>
  <c r="H151" i="1" s="1"/>
  <c r="G150" i="1"/>
  <c r="H150" i="1" s="1"/>
  <c r="G149" i="1"/>
  <c r="H149" i="1" s="1"/>
  <c r="G148" i="1"/>
  <c r="H148" i="1" s="1"/>
  <c r="G147" i="1"/>
  <c r="H147" i="1" s="1"/>
  <c r="G146" i="1"/>
  <c r="H146" i="1" s="1"/>
  <c r="G145" i="1"/>
  <c r="H145" i="1" s="1"/>
  <c r="G144" i="1"/>
  <c r="H144" i="1" s="1"/>
  <c r="G143" i="1"/>
  <c r="H143" i="1" s="1"/>
  <c r="G142" i="1"/>
  <c r="H142" i="1" s="1"/>
  <c r="G141" i="1"/>
  <c r="H141" i="1" s="1"/>
  <c r="G140" i="1"/>
  <c r="H140" i="1" s="1"/>
  <c r="G139" i="1"/>
  <c r="H139" i="1" s="1"/>
  <c r="G138" i="1"/>
  <c r="H138" i="1" s="1"/>
  <c r="G137" i="1"/>
  <c r="H137" i="1" s="1"/>
  <c r="G136" i="1"/>
  <c r="H136" i="1" s="1"/>
  <c r="G135" i="1"/>
  <c r="H135" i="1" s="1"/>
  <c r="G134" i="1"/>
  <c r="H134" i="1" s="1"/>
  <c r="G133" i="1"/>
  <c r="H133" i="1" s="1"/>
  <c r="G132" i="1"/>
  <c r="H132" i="1" s="1"/>
  <c r="G131" i="1"/>
  <c r="H131" i="1" s="1"/>
  <c r="G130" i="1"/>
  <c r="H130" i="1" s="1"/>
  <c r="G129" i="1"/>
  <c r="H129" i="1" s="1"/>
  <c r="G128" i="1"/>
  <c r="H128" i="1" s="1"/>
  <c r="G127" i="1"/>
  <c r="H127" i="1" s="1"/>
  <c r="G126" i="1"/>
  <c r="H126" i="1" s="1"/>
  <c r="G125" i="1"/>
  <c r="H125" i="1" s="1"/>
  <c r="G124" i="1"/>
  <c r="H124" i="1" s="1"/>
  <c r="G123" i="1"/>
  <c r="H123" i="1" s="1"/>
  <c r="G122" i="1"/>
  <c r="H122" i="1" s="1"/>
  <c r="G121" i="1"/>
  <c r="H121" i="1" s="1"/>
  <c r="G120" i="1"/>
  <c r="H120" i="1" s="1"/>
  <c r="G119" i="1"/>
  <c r="H119" i="1" s="1"/>
  <c r="G118" i="1"/>
  <c r="H118" i="1" s="1"/>
  <c r="G117" i="1"/>
  <c r="H117" i="1" s="1"/>
  <c r="G116" i="1"/>
  <c r="H116" i="1" s="1"/>
  <c r="G115" i="1"/>
  <c r="H115" i="1" s="1"/>
  <c r="G114" i="1"/>
  <c r="H114" i="1" s="1"/>
  <c r="G113" i="1"/>
  <c r="H113" i="1" s="1"/>
  <c r="G112" i="1"/>
  <c r="H112" i="1" s="1"/>
  <c r="G111" i="1"/>
  <c r="H111" i="1" s="1"/>
  <c r="G110" i="1"/>
  <c r="H110" i="1" s="1"/>
  <c r="G109" i="1"/>
  <c r="H109" i="1" s="1"/>
  <c r="G108" i="1"/>
  <c r="H108" i="1" s="1"/>
  <c r="G107" i="1"/>
  <c r="H107" i="1" s="1"/>
  <c r="G106" i="1"/>
  <c r="H106" i="1" s="1"/>
  <c r="G105" i="1"/>
  <c r="H105" i="1" s="1"/>
  <c r="G104" i="1"/>
  <c r="H104" i="1" s="1"/>
  <c r="G103" i="1"/>
  <c r="H103" i="1" s="1"/>
  <c r="G102" i="1"/>
  <c r="H102" i="1" s="1"/>
  <c r="G101" i="1"/>
  <c r="H101" i="1" s="1"/>
  <c r="G100" i="1"/>
  <c r="H100" i="1" s="1"/>
  <c r="G99" i="1"/>
  <c r="H99" i="1" s="1"/>
  <c r="G98" i="1"/>
  <c r="H98" i="1" s="1"/>
  <c r="G97" i="1"/>
  <c r="H97" i="1" s="1"/>
  <c r="G96" i="1"/>
  <c r="H96" i="1" s="1"/>
  <c r="G95" i="1"/>
  <c r="H95" i="1" s="1"/>
  <c r="G94" i="1"/>
  <c r="H94" i="1" s="1"/>
  <c r="G93" i="1"/>
  <c r="H93" i="1" s="1"/>
  <c r="G92" i="1"/>
  <c r="H92" i="1" s="1"/>
  <c r="G91" i="1"/>
  <c r="H91" i="1" s="1"/>
  <c r="G90" i="1"/>
  <c r="H90" i="1" s="1"/>
  <c r="G89" i="1"/>
  <c r="H89" i="1" s="1"/>
  <c r="G88" i="1"/>
  <c r="H88" i="1" s="1"/>
  <c r="G87" i="1"/>
  <c r="H87" i="1" s="1"/>
  <c r="G86" i="1"/>
  <c r="H86" i="1" s="1"/>
  <c r="G85" i="1"/>
  <c r="H85" i="1" s="1"/>
  <c r="G84" i="1"/>
  <c r="H84" i="1" s="1"/>
  <c r="G17" i="3" l="1"/>
  <c r="H17" i="3" s="1"/>
  <c r="G16" i="3"/>
  <c r="H16" i="3" s="1"/>
  <c r="G15" i="3"/>
  <c r="H15" i="3" s="1"/>
  <c r="G14" i="3"/>
  <c r="H14" i="3" s="1"/>
  <c r="G13" i="3"/>
  <c r="H13" i="3" s="1"/>
  <c r="G12" i="3"/>
  <c r="H12" i="3" s="1"/>
  <c r="G11" i="3"/>
  <c r="H11" i="3" s="1"/>
  <c r="G10" i="3"/>
  <c r="H10" i="3" s="1"/>
  <c r="G9" i="3"/>
  <c r="H9" i="3" s="1"/>
  <c r="G8" i="3"/>
  <c r="H8" i="3" s="1"/>
  <c r="G7" i="3"/>
  <c r="H7" i="3" s="1"/>
  <c r="G6" i="3"/>
  <c r="H6" i="3" s="1"/>
  <c r="G5" i="3"/>
  <c r="H5" i="3" s="1"/>
  <c r="G4" i="3"/>
  <c r="H4" i="3" s="1"/>
  <c r="G3" i="3"/>
  <c r="H3" i="3" s="1"/>
  <c r="G2" i="3"/>
  <c r="H2" i="3" s="1"/>
  <c r="G48" i="3" l="1"/>
  <c r="H48" i="3" s="1"/>
  <c r="G47" i="3"/>
  <c r="H47" i="3" s="1"/>
  <c r="G46" i="3"/>
  <c r="H46" i="3" s="1"/>
  <c r="G45" i="3"/>
  <c r="H45" i="3" s="1"/>
  <c r="G44" i="3"/>
  <c r="H44" i="3" s="1"/>
  <c r="G43" i="3"/>
  <c r="H43" i="3" s="1"/>
  <c r="G42" i="3"/>
  <c r="H42" i="3" s="1"/>
  <c r="G41" i="3"/>
  <c r="H41" i="3" s="1"/>
  <c r="G35" i="3"/>
  <c r="H35" i="3" s="1"/>
  <c r="G37" i="3"/>
  <c r="H37" i="3" s="1"/>
  <c r="G38" i="3"/>
  <c r="H38" i="3" s="1"/>
  <c r="G39" i="3"/>
  <c r="H39" i="3" s="1"/>
  <c r="G40" i="3"/>
  <c r="H40" i="3" s="1"/>
  <c r="G34" i="3"/>
  <c r="H34" i="3" s="1"/>
  <c r="G33" i="3"/>
  <c r="H33" i="3" s="1"/>
  <c r="G32" i="3"/>
  <c r="H32" i="3" s="1"/>
  <c r="G31" i="3"/>
  <c r="H31" i="3" s="1"/>
  <c r="G30" i="3"/>
  <c r="H30" i="3" s="1"/>
  <c r="G29" i="3"/>
  <c r="H29" i="3" s="1"/>
  <c r="G28" i="3"/>
  <c r="H28" i="3" s="1"/>
  <c r="G27" i="3"/>
  <c r="H27" i="3" s="1"/>
  <c r="G26" i="3"/>
  <c r="H26" i="3" s="1"/>
  <c r="G25" i="3"/>
  <c r="H25" i="3" s="1"/>
  <c r="G24" i="3"/>
  <c r="H24" i="3" s="1"/>
  <c r="G23" i="3"/>
  <c r="H23" i="3" s="1"/>
  <c r="G22" i="3"/>
  <c r="H22" i="3" s="1"/>
  <c r="G21" i="3"/>
  <c r="H21" i="3" s="1"/>
  <c r="G20" i="3"/>
  <c r="H20" i="3" s="1"/>
  <c r="G19" i="3"/>
  <c r="H19" i="3" s="1"/>
  <c r="G18" i="3"/>
  <c r="H18" i="3" s="1"/>
  <c r="G74" i="2" l="1"/>
  <c r="H74" i="2" s="1"/>
  <c r="G73" i="2"/>
  <c r="H73" i="2" s="1"/>
  <c r="G72" i="2"/>
  <c r="H72" i="2" s="1"/>
  <c r="G71" i="2"/>
  <c r="H71" i="2" s="1"/>
  <c r="G70" i="2"/>
  <c r="H70" i="2" s="1"/>
  <c r="G69" i="2"/>
  <c r="H69" i="2" s="1"/>
  <c r="G68" i="2"/>
  <c r="H68" i="2" s="1"/>
  <c r="G67" i="2"/>
  <c r="H67" i="2" s="1"/>
  <c r="G66" i="2"/>
  <c r="H66" i="2" s="1"/>
  <c r="G65" i="2"/>
  <c r="H65" i="2" s="1"/>
  <c r="G64" i="2"/>
  <c r="H64" i="2" s="1"/>
  <c r="G63" i="2"/>
  <c r="H63" i="2" s="1"/>
  <c r="G62" i="2"/>
  <c r="H62" i="2" s="1"/>
  <c r="G61" i="2"/>
  <c r="H61" i="2" s="1"/>
  <c r="G60" i="2"/>
  <c r="H60" i="2" s="1"/>
  <c r="G59" i="2"/>
  <c r="H59" i="2" s="1"/>
  <c r="G58" i="2"/>
  <c r="H58" i="2" s="1"/>
  <c r="G57" i="2"/>
  <c r="H57" i="2" s="1"/>
  <c r="G56" i="2"/>
  <c r="H56" i="2" s="1"/>
  <c r="G55" i="2"/>
  <c r="H55" i="2" s="1"/>
  <c r="G54" i="2"/>
  <c r="H54" i="2" s="1"/>
  <c r="G53" i="2"/>
  <c r="H53" i="2" s="1"/>
  <c r="G52" i="2"/>
  <c r="H52" i="2" s="1"/>
  <c r="G51" i="2"/>
  <c r="H51" i="2" s="1"/>
  <c r="G50" i="2"/>
  <c r="H50" i="2" s="1"/>
  <c r="G49" i="2"/>
  <c r="H49" i="2" s="1"/>
  <c r="G48" i="2"/>
  <c r="H48" i="2" s="1"/>
  <c r="G47" i="2"/>
  <c r="H47" i="2" s="1"/>
  <c r="G83" i="1"/>
  <c r="H83" i="1" s="1"/>
  <c r="G82" i="1"/>
  <c r="H82" i="1" s="1"/>
  <c r="G81" i="1"/>
  <c r="H81" i="1" s="1"/>
  <c r="G80" i="1"/>
  <c r="H80" i="1" s="1"/>
  <c r="G79" i="1"/>
  <c r="H79" i="1" s="1"/>
  <c r="G78" i="1"/>
  <c r="H78" i="1" s="1"/>
  <c r="G77" i="1"/>
  <c r="H77" i="1" s="1"/>
  <c r="G76" i="1"/>
  <c r="H76" i="1" s="1"/>
  <c r="G75" i="1"/>
  <c r="H75" i="1" s="1"/>
  <c r="G74" i="1"/>
  <c r="H74" i="1" s="1"/>
  <c r="G73" i="1"/>
  <c r="H73" i="1" s="1"/>
  <c r="G72" i="1"/>
  <c r="H72" i="1" s="1"/>
  <c r="G71" i="1"/>
  <c r="H71" i="1" s="1"/>
  <c r="G70" i="1"/>
  <c r="H70" i="1" s="1"/>
  <c r="G46" i="2"/>
  <c r="H46" i="2" s="1"/>
  <c r="G44" i="2"/>
  <c r="H44" i="2" s="1"/>
  <c r="G43" i="2"/>
  <c r="H43" i="2" s="1"/>
  <c r="G42" i="2"/>
  <c r="H42" i="2" s="1"/>
  <c r="G41" i="2"/>
  <c r="H41" i="2" s="1"/>
  <c r="G40" i="2"/>
  <c r="H40" i="2" s="1"/>
  <c r="G39" i="2"/>
  <c r="H39" i="2" s="1"/>
  <c r="G38" i="2"/>
  <c r="H38" i="2" s="1"/>
  <c r="G37" i="2"/>
  <c r="H37" i="2" s="1"/>
  <c r="G36" i="2"/>
  <c r="H36" i="2" s="1"/>
  <c r="G35" i="2"/>
  <c r="H35" i="2" s="1"/>
  <c r="G34" i="2"/>
  <c r="H34" i="2" s="1"/>
  <c r="G33" i="2"/>
  <c r="H33" i="2" s="1"/>
  <c r="G32" i="2"/>
  <c r="H32" i="2" s="1"/>
  <c r="G31" i="2"/>
  <c r="H31" i="2" s="1"/>
  <c r="G30" i="2"/>
  <c r="H30" i="2" s="1"/>
  <c r="G29" i="2"/>
  <c r="H29" i="2" s="1"/>
  <c r="G28" i="2"/>
  <c r="H28" i="2" s="1"/>
  <c r="G27" i="2"/>
  <c r="H27" i="2" s="1"/>
  <c r="G26" i="2"/>
  <c r="H26" i="2" s="1"/>
  <c r="G25" i="2"/>
  <c r="H25" i="2" s="1"/>
  <c r="G24" i="2"/>
  <c r="H24" i="2" s="1"/>
  <c r="G23" i="2"/>
  <c r="H23" i="2" s="1"/>
  <c r="G22" i="2"/>
  <c r="H22" i="2" s="1"/>
  <c r="G21" i="2"/>
  <c r="H21" i="2" s="1"/>
  <c r="G20" i="2"/>
  <c r="H20" i="2" s="1"/>
  <c r="G19" i="2"/>
  <c r="H19" i="2" s="1"/>
  <c r="G18" i="2"/>
  <c r="H18" i="2" s="1"/>
  <c r="G17" i="2"/>
  <c r="H17" i="2" s="1"/>
  <c r="G16" i="2"/>
  <c r="H16" i="2" s="1"/>
  <c r="G15" i="2"/>
  <c r="H15" i="2" s="1"/>
  <c r="G14" i="2"/>
  <c r="H14" i="2" s="1"/>
  <c r="G13" i="2"/>
  <c r="H13" i="2" s="1"/>
  <c r="G12" i="2"/>
  <c r="H12" i="2" s="1"/>
  <c r="G11" i="2"/>
  <c r="H11" i="2" s="1"/>
  <c r="G10" i="2"/>
  <c r="H10" i="2" s="1"/>
  <c r="G9" i="2"/>
  <c r="H9" i="2" s="1"/>
  <c r="G8" i="2"/>
  <c r="H8" i="2" s="1"/>
  <c r="G7" i="2"/>
  <c r="H7" i="2" s="1"/>
  <c r="G6" i="2"/>
  <c r="H6" i="2" s="1"/>
  <c r="G5" i="2"/>
  <c r="H5" i="2" s="1"/>
  <c r="G4" i="2"/>
  <c r="H4" i="2" s="1"/>
  <c r="G3" i="2"/>
  <c r="H3" i="2" s="1"/>
  <c r="G2" i="2"/>
  <c r="H2" i="2" s="1"/>
  <c r="G69" i="1"/>
  <c r="H69" i="1" s="1"/>
  <c r="G68" i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48" i="1"/>
  <c r="G41" i="1"/>
  <c r="G40" i="1"/>
  <c r="G39" i="1"/>
  <c r="G32" i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G8" i="1"/>
  <c r="H8" i="1" s="1"/>
  <c r="G7" i="1"/>
  <c r="H7" i="1" s="1"/>
  <c r="G6" i="1"/>
  <c r="H6" i="1" s="1"/>
  <c r="G5" i="1"/>
  <c r="H5" i="1" s="1"/>
  <c r="G4" i="1"/>
  <c r="H4" i="1" s="1"/>
  <c r="G3" i="1"/>
  <c r="H3" i="1" s="1"/>
  <c r="G2" i="1"/>
  <c r="G54" i="1" l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H48" i="1"/>
  <c r="G47" i="1"/>
  <c r="H47" i="1" s="1"/>
  <c r="G45" i="1"/>
  <c r="H45" i="1" s="1"/>
  <c r="G46" i="1"/>
  <c r="H46" i="1" s="1"/>
  <c r="G44" i="1"/>
  <c r="H44" i="1" s="1"/>
  <c r="G43" i="1"/>
  <c r="H43" i="1" s="1"/>
  <c r="G42" i="1"/>
  <c r="H42" i="1" s="1"/>
  <c r="H41" i="1"/>
  <c r="H40" i="1"/>
  <c r="H39" i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H32" i="1"/>
  <c r="H2" i="1" l="1"/>
</calcChain>
</file>

<file path=xl/sharedStrings.xml><?xml version="1.0" encoding="utf-8"?>
<sst xmlns="http://schemas.openxmlformats.org/spreadsheetml/2006/main" count="910" uniqueCount="122">
  <si>
    <t>AGÊNCIA 1</t>
  </si>
  <si>
    <t>AGENCIA 2</t>
  </si>
  <si>
    <t>AGENCIA 3</t>
  </si>
  <si>
    <t>TOTAL KM</t>
  </si>
  <si>
    <t>KM/AGENCIA</t>
  </si>
  <si>
    <t>GRUPO</t>
  </si>
  <si>
    <t>ROTA</t>
  </si>
  <si>
    <t>PANCAS</t>
  </si>
  <si>
    <t>ALTO RIO NOVO</t>
  </si>
  <si>
    <t>MANTENÓPOLIS</t>
  </si>
  <si>
    <t>GRUPO 1</t>
  </si>
  <si>
    <t>COLATINA</t>
  </si>
  <si>
    <t>SÃO SILVANO</t>
  </si>
  <si>
    <t>FÓRUM COLATINA</t>
  </si>
  <si>
    <t>SÃO ROQUE</t>
  </si>
  <si>
    <t>BAIXO GUANDÚ</t>
  </si>
  <si>
    <t>MARILÂNDIA</t>
  </si>
  <si>
    <t>FORUM COLATINA</t>
  </si>
  <si>
    <t>BAIXO GUANDU</t>
  </si>
  <si>
    <t>GRUPO 2</t>
  </si>
  <si>
    <t>GRUPO 3</t>
  </si>
  <si>
    <t>SANTA TERESA</t>
  </si>
  <si>
    <t>SANTA MARIA</t>
  </si>
  <si>
    <t>ITARANA</t>
  </si>
  <si>
    <t>ITAGUAÇU</t>
  </si>
  <si>
    <t xml:space="preserve">SANTA TERESA </t>
  </si>
  <si>
    <t xml:space="preserve">SANTA MARIA </t>
  </si>
  <si>
    <t>S. ANTONIO CANAÃ</t>
  </si>
  <si>
    <t>GRUPO 4</t>
  </si>
  <si>
    <t>BASE</t>
  </si>
  <si>
    <t>LINHARES</t>
  </si>
  <si>
    <t>NOVA VENÉCIA</t>
  </si>
  <si>
    <t>ITAPEMIRIM</t>
  </si>
  <si>
    <t xml:space="preserve">CACHOEIRO ITAP. </t>
  </si>
  <si>
    <t>IBITIRAMA</t>
  </si>
  <si>
    <t>IUNA</t>
  </si>
  <si>
    <t>IRUPI</t>
  </si>
  <si>
    <t>IBATIBA</t>
  </si>
  <si>
    <t>CACHOEIRO ITAP.</t>
  </si>
  <si>
    <t>AGENCIA 4</t>
  </si>
  <si>
    <t>GRUPO 7</t>
  </si>
  <si>
    <t>JOÃO NEIVA</t>
  </si>
  <si>
    <t>IBIRAÇÚ</t>
  </si>
  <si>
    <t>GRUPO 8</t>
  </si>
  <si>
    <t>PEDRA AZUL</t>
  </si>
  <si>
    <t>VENDA NOVA</t>
  </si>
  <si>
    <t>CONC. CASTELO</t>
  </si>
  <si>
    <t>GRUPO 9</t>
  </si>
  <si>
    <t>ICONHA</t>
  </si>
  <si>
    <t>PIÚMA</t>
  </si>
  <si>
    <t>ALFREDO CHAVES</t>
  </si>
  <si>
    <t>ANCHIETA</t>
  </si>
  <si>
    <t>PREF. ANCHIETA</t>
  </si>
  <si>
    <t>GRUPO 10</t>
  </si>
  <si>
    <t>JERÔNIMO MONTEIRO</t>
  </si>
  <si>
    <t>ALEGRE</t>
  </si>
  <si>
    <t>GUAÇUÍ</t>
  </si>
  <si>
    <t>DORES DO RIO PRETO</t>
  </si>
  <si>
    <t>DIVINO S. LOURENÇO</t>
  </si>
  <si>
    <t>GRUPO 11</t>
  </si>
  <si>
    <t>RIO NOVO DO SUL</t>
  </si>
  <si>
    <t>GRUPO 12</t>
  </si>
  <si>
    <t>APIACÁ</t>
  </si>
  <si>
    <t>BOM JESUS DO NORTE</t>
  </si>
  <si>
    <t>SÃO JOSÉ DO CALÇADO</t>
  </si>
  <si>
    <t>GRUPO 13</t>
  </si>
  <si>
    <t>S. GABRIEL DA PALHA</t>
  </si>
  <si>
    <t>S. DOMINGOS DO NORTE</t>
  </si>
  <si>
    <t>ÁGUIA BRANCA</t>
  </si>
  <si>
    <t>GOV. LINDEMBERG</t>
  </si>
  <si>
    <t>VILA VALÉRIO</t>
  </si>
  <si>
    <t>AGUIA BRANCA</t>
  </si>
  <si>
    <t>GRUPO 14</t>
  </si>
  <si>
    <t>ITAIPAVA</t>
  </si>
  <si>
    <t>PRESID. KENNEDY</t>
  </si>
  <si>
    <t>MARATAÍZES</t>
  </si>
  <si>
    <t>GRUPO 15</t>
  </si>
  <si>
    <t>VITÓRIA</t>
  </si>
  <si>
    <t>DOMINGOS MARTINS</t>
  </si>
  <si>
    <t>MAL. FLORIANO</t>
  </si>
  <si>
    <t>GRUPO 16</t>
  </si>
  <si>
    <t>MUQUI</t>
  </si>
  <si>
    <t>MIMOSO DO SUL</t>
  </si>
  <si>
    <t>GRUPO 17</t>
  </si>
  <si>
    <t>MUNIZ FREIRE</t>
  </si>
  <si>
    <t>PIAÇÚ</t>
  </si>
  <si>
    <t>GRUPO 18</t>
  </si>
  <si>
    <t>BARRA SÃO FRANCISCO</t>
  </si>
  <si>
    <t>ÁGUA DOCE DO NORTE</t>
  </si>
  <si>
    <t>ECOPORANGA</t>
  </si>
  <si>
    <t>GRUPO 19</t>
  </si>
  <si>
    <t>SÃO MATEUS</t>
  </si>
  <si>
    <t xml:space="preserve">GURIRI </t>
  </si>
  <si>
    <t>CONCEIÇÃO DA BARRA</t>
  </si>
  <si>
    <t>BRAÇO DO RIO</t>
  </si>
  <si>
    <t>BOA VISTA</t>
  </si>
  <si>
    <t>GURIRI</t>
  </si>
  <si>
    <t xml:space="preserve">SÃO MATEUS </t>
  </si>
  <si>
    <t>GRUPO 20</t>
  </si>
  <si>
    <t>MONTANHA</t>
  </si>
  <si>
    <t>MUCURICI</t>
  </si>
  <si>
    <t>PONTO BELO</t>
  </si>
  <si>
    <t>NANUQUE</t>
  </si>
  <si>
    <t>GRUPO 21</t>
  </si>
  <si>
    <t>PINHEIROS</t>
  </si>
  <si>
    <t>GRUPO 22</t>
  </si>
  <si>
    <t>PEDRO CANARIO</t>
  </si>
  <si>
    <t>GRUPO 23</t>
  </si>
  <si>
    <t>BOA ESPERANÇA</t>
  </si>
  <si>
    <t>GRUPO 24</t>
  </si>
  <si>
    <t>ARACRUZ</t>
  </si>
  <si>
    <t>COQUEIRAL</t>
  </si>
  <si>
    <t>BARRA DO RIACHO</t>
  </si>
  <si>
    <t>GRUPO 25</t>
  </si>
  <si>
    <t>BREJETUBA</t>
  </si>
  <si>
    <t>AFONSO CLAUDIO</t>
  </si>
  <si>
    <t>LARANJA DA TERRA</t>
  </si>
  <si>
    <t>C. ITAPEMIRIM</t>
  </si>
  <si>
    <t>GRUPO 26</t>
  </si>
  <si>
    <t>CONCEÇÃO DO CASTELO</t>
  </si>
  <si>
    <t>CONCEIÇÃO DO CASTELO</t>
  </si>
  <si>
    <t>GRUPO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</si>
</sst>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3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64" fontId="0" fillId="3" borderId="4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3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164" fontId="0" fillId="7" borderId="1" xfId="0" applyNumberForma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164" fontId="0" fillId="9" borderId="1" xfId="0" applyNumberFormat="1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164" fontId="0" fillId="8" borderId="2" xfId="0" applyNumberFormat="1" applyFill="1" applyBorder="1" applyAlignment="1">
      <alignment horizontal="center"/>
    </xf>
    <xf numFmtId="0" fontId="0" fillId="9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10" borderId="1" xfId="0" applyFill="1" applyBorder="1" applyAlignment="1">
      <alignment horizontal="center"/>
    </xf>
    <xf numFmtId="164" fontId="0" fillId="10" borderId="1" xfId="0" applyNumberFormat="1" applyFill="1" applyBorder="1" applyAlignment="1">
      <alignment horizontal="center"/>
    </xf>
    <xf numFmtId="0" fontId="0" fillId="11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0" fontId="2" fillId="12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/>
    </xf>
    <xf numFmtId="164" fontId="2" fillId="12" borderId="1" xfId="0" applyNumberFormat="1" applyFont="1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164" fontId="0" fillId="13" borderId="1" xfId="0" applyNumberFormat="1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164" fontId="0" fillId="14" borderId="1" xfId="0" applyNumberFormat="1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164" fontId="0" fillId="15" borderId="1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Fill="1"/>
    <xf numFmtId="0" fontId="0" fillId="16" borderId="1" xfId="0" applyFill="1" applyBorder="1"/>
    <xf numFmtId="0" fontId="0" fillId="16" borderId="1" xfId="0" applyFill="1" applyBorder="1" applyAlignment="1">
      <alignment horizontal="center"/>
    </xf>
    <xf numFmtId="0" fontId="0" fillId="14" borderId="1" xfId="0" applyFill="1" applyBorder="1"/>
    <xf numFmtId="0" fontId="0" fillId="15" borderId="4" xfId="0" applyFill="1" applyBorder="1" applyAlignment="1">
      <alignment horizontal="center"/>
    </xf>
    <xf numFmtId="0" fontId="0" fillId="15" borderId="4" xfId="0" applyFill="1" applyBorder="1"/>
    <xf numFmtId="165" fontId="0" fillId="15" borderId="4" xfId="0" applyNumberFormat="1" applyFill="1" applyBorder="1" applyAlignment="1">
      <alignment horizontal="center"/>
    </xf>
    <xf numFmtId="0" fontId="0" fillId="15" borderId="1" xfId="0" applyFill="1" applyBorder="1"/>
    <xf numFmtId="0" fontId="0" fillId="12" borderId="4" xfId="0" applyFill="1" applyBorder="1" applyAlignment="1">
      <alignment horizontal="center"/>
    </xf>
    <xf numFmtId="0" fontId="0" fillId="12" borderId="4" xfId="0" applyFill="1" applyBorder="1"/>
    <xf numFmtId="165" fontId="0" fillId="12" borderId="4" xfId="0" applyNumberFormat="1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2" borderId="1" xfId="0" applyFill="1" applyBorder="1"/>
    <xf numFmtId="165" fontId="0" fillId="16" borderId="1" xfId="0" applyNumberFormat="1" applyFill="1" applyBorder="1" applyAlignment="1">
      <alignment horizontal="center"/>
    </xf>
    <xf numFmtId="0" fontId="0" fillId="17" borderId="1" xfId="0" applyFill="1" applyBorder="1" applyAlignment="1">
      <alignment horizontal="center"/>
    </xf>
    <xf numFmtId="0" fontId="0" fillId="17" borderId="1" xfId="0" applyFill="1" applyBorder="1"/>
    <xf numFmtId="165" fontId="0" fillId="15" borderId="1" xfId="0" applyNumberFormat="1" applyFill="1" applyBorder="1" applyAlignment="1">
      <alignment horizontal="center"/>
    </xf>
    <xf numFmtId="0" fontId="0" fillId="11" borderId="1" xfId="0" applyFill="1" applyBorder="1"/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/>
    </xf>
    <xf numFmtId="0" fontId="0" fillId="18" borderId="1" xfId="0" applyFill="1" applyBorder="1" applyAlignment="1">
      <alignment horizontal="center"/>
    </xf>
    <xf numFmtId="0" fontId="0" fillId="18" borderId="1" xfId="0" applyFill="1" applyBorder="1"/>
    <xf numFmtId="165" fontId="0" fillId="18" borderId="1" xfId="0" applyNumberFormat="1" applyFill="1" applyBorder="1" applyAlignment="1">
      <alignment horizontal="center"/>
    </xf>
    <xf numFmtId="0" fontId="2" fillId="19" borderId="1" xfId="0" applyFont="1" applyFill="1" applyBorder="1" applyAlignment="1">
      <alignment horizontal="center"/>
    </xf>
    <xf numFmtId="0" fontId="0" fillId="19" borderId="1" xfId="0" applyFill="1" applyBorder="1"/>
    <xf numFmtId="0" fontId="0" fillId="19" borderId="1" xfId="0" applyFill="1" applyBorder="1" applyAlignment="1">
      <alignment horizontal="center"/>
    </xf>
    <xf numFmtId="165" fontId="0" fillId="19" borderId="1" xfId="0" applyNumberFormat="1" applyFill="1" applyBorder="1" applyAlignment="1">
      <alignment horizontal="center"/>
    </xf>
    <xf numFmtId="0" fontId="2" fillId="19" borderId="2" xfId="0" applyFont="1" applyFill="1" applyBorder="1" applyAlignment="1">
      <alignment horizontal="center"/>
    </xf>
    <xf numFmtId="0" fontId="0" fillId="19" borderId="2" xfId="0" applyFill="1" applyBorder="1"/>
    <xf numFmtId="0" fontId="0" fillId="19" borderId="2" xfId="0" applyFill="1" applyBorder="1" applyAlignment="1">
      <alignment horizontal="center"/>
    </xf>
    <xf numFmtId="0" fontId="0" fillId="19" borderId="5" xfId="0" applyFill="1" applyBorder="1" applyAlignment="1">
      <alignment horizontal="center"/>
    </xf>
    <xf numFmtId="0" fontId="0" fillId="19" borderId="6" xfId="0" applyFill="1" applyBorder="1" applyAlignment="1">
      <alignment horizontal="center"/>
    </xf>
    <xf numFmtId="0" fontId="0" fillId="12" borderId="7" xfId="0" applyFill="1" applyBorder="1" applyAlignment="1">
      <alignment horizontal="center"/>
    </xf>
    <xf numFmtId="0" fontId="0" fillId="12" borderId="5" xfId="0" applyFill="1" applyBorder="1" applyAlignment="1">
      <alignment horizontal="center"/>
    </xf>
    <xf numFmtId="0" fontId="0" fillId="15" borderId="7" xfId="0" applyFill="1" applyBorder="1" applyAlignment="1">
      <alignment horizontal="center"/>
    </xf>
    <xf numFmtId="0" fontId="0" fillId="15" borderId="5" xfId="0" applyFill="1" applyBorder="1" applyAlignment="1">
      <alignment horizontal="center"/>
    </xf>
    <xf numFmtId="0" fontId="1" fillId="14" borderId="1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 vertical="center"/>
    </xf>
    <xf numFmtId="164" fontId="0" fillId="17" borderId="1" xfId="0" applyNumberFormat="1" applyFill="1" applyBorder="1" applyAlignment="1">
      <alignment horizontal="center"/>
    </xf>
    <xf numFmtId="164" fontId="0" fillId="11" borderId="1" xfId="0" applyNumberFormat="1" applyFill="1" applyBorder="1" applyAlignment="1">
      <alignment horizontal="center"/>
    </xf>
    <xf numFmtId="165" fontId="0" fillId="0" borderId="0" xfId="0" applyNumberFormat="1"/>
    <xf numFmtId="0" fontId="0" fillId="16" borderId="2" xfId="0" applyFill="1" applyBorder="1" applyAlignment="1">
      <alignment horizontal="center" vertical="center" textRotation="255"/>
    </xf>
    <xf numFmtId="0" fontId="0" fillId="16" borderId="3" xfId="0" applyFill="1" applyBorder="1" applyAlignment="1">
      <alignment horizontal="center" vertical="center" textRotation="255"/>
    </xf>
    <xf numFmtId="0" fontId="0" fillId="16" borderId="4" xfId="0" applyFill="1" applyBorder="1" applyAlignment="1">
      <alignment horizontal="center" vertical="center" textRotation="255"/>
    </xf>
    <xf numFmtId="0" fontId="1" fillId="16" borderId="1" xfId="0" applyFont="1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1" fillId="12" borderId="2" xfId="0" applyFont="1" applyFill="1" applyBorder="1" applyAlignment="1">
      <alignment horizontal="center" vertical="center"/>
    </xf>
    <xf numFmtId="0" fontId="0" fillId="18" borderId="2" xfId="0" applyFill="1" applyBorder="1" applyAlignment="1">
      <alignment horizontal="center" vertical="center" textRotation="255"/>
    </xf>
    <xf numFmtId="0" fontId="0" fillId="18" borderId="3" xfId="0" applyFill="1" applyBorder="1" applyAlignment="1">
      <alignment horizontal="center" vertical="center" textRotation="255"/>
    </xf>
    <xf numFmtId="0" fontId="0" fillId="18" borderId="4" xfId="0" applyFill="1" applyBorder="1" applyAlignment="1">
      <alignment horizontal="center" vertical="center" textRotation="255"/>
    </xf>
    <xf numFmtId="0" fontId="1" fillId="18" borderId="2" xfId="0" applyFont="1" applyFill="1" applyBorder="1" applyAlignment="1">
      <alignment horizontal="center" vertical="center"/>
    </xf>
    <xf numFmtId="0" fontId="0" fillId="18" borderId="3" xfId="0" applyFill="1" applyBorder="1" applyAlignment="1">
      <alignment horizontal="center" vertical="center"/>
    </xf>
    <xf numFmtId="0" fontId="0" fillId="18" borderId="4" xfId="0" applyFill="1" applyBorder="1" applyAlignment="1">
      <alignment horizontal="center" vertical="center"/>
    </xf>
    <xf numFmtId="0" fontId="0" fillId="15" borderId="2" xfId="0" applyFill="1" applyBorder="1" applyAlignment="1">
      <alignment horizontal="center" vertical="center" textRotation="255"/>
    </xf>
    <xf numFmtId="0" fontId="0" fillId="15" borderId="3" xfId="0" applyFill="1" applyBorder="1" applyAlignment="1">
      <alignment horizontal="center" vertical="center" textRotation="255"/>
    </xf>
    <xf numFmtId="0" fontId="0" fillId="15" borderId="4" xfId="0" applyFill="1" applyBorder="1" applyAlignment="1">
      <alignment horizontal="center" vertical="center" textRotation="255"/>
    </xf>
    <xf numFmtId="0" fontId="1" fillId="15" borderId="2" xfId="0" applyFont="1" applyFill="1" applyBorder="1" applyAlignment="1">
      <alignment horizontal="center" vertical="center"/>
    </xf>
    <xf numFmtId="0" fontId="0" fillId="15" borderId="3" xfId="0" applyFill="1" applyBorder="1" applyAlignment="1">
      <alignment horizontal="center" vertical="center"/>
    </xf>
    <xf numFmtId="0" fontId="0" fillId="15" borderId="4" xfId="0" applyFill="1" applyBorder="1" applyAlignment="1">
      <alignment horizontal="center" vertical="center"/>
    </xf>
    <xf numFmtId="0" fontId="0" fillId="17" borderId="2" xfId="0" applyFill="1" applyBorder="1" applyAlignment="1">
      <alignment horizontal="center" vertical="center" textRotation="255"/>
    </xf>
    <xf numFmtId="0" fontId="0" fillId="17" borderId="3" xfId="0" applyFill="1" applyBorder="1" applyAlignment="1">
      <alignment horizontal="center" vertical="center" textRotation="255"/>
    </xf>
    <xf numFmtId="0" fontId="0" fillId="17" borderId="4" xfId="0" applyFill="1" applyBorder="1" applyAlignment="1">
      <alignment horizontal="center" vertical="center" textRotation="255"/>
    </xf>
    <xf numFmtId="0" fontId="1" fillId="17" borderId="2" xfId="0" applyFont="1" applyFill="1" applyBorder="1" applyAlignment="1">
      <alignment horizontal="center" vertical="center"/>
    </xf>
    <xf numFmtId="0" fontId="1" fillId="17" borderId="3" xfId="0" applyFont="1" applyFill="1" applyBorder="1" applyAlignment="1">
      <alignment horizontal="center" vertical="center"/>
    </xf>
    <xf numFmtId="0" fontId="1" fillId="17" borderId="4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 textRotation="255"/>
    </xf>
    <xf numFmtId="0" fontId="1" fillId="11" borderId="2" xfId="0" applyFont="1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9" borderId="2" xfId="0" applyFill="1" applyBorder="1" applyAlignment="1">
      <alignment horizontal="center" vertical="center"/>
    </xf>
    <xf numFmtId="0" fontId="0" fillId="19" borderId="3" xfId="0" applyFill="1" applyBorder="1" applyAlignment="1">
      <alignment horizontal="center" vertical="center"/>
    </xf>
    <xf numFmtId="0" fontId="1" fillId="19" borderId="2" xfId="0" applyFont="1" applyFill="1" applyBorder="1" applyAlignment="1">
      <alignment horizontal="center" vertical="center"/>
    </xf>
    <xf numFmtId="0" fontId="0" fillId="14" borderId="2" xfId="0" applyFill="1" applyBorder="1" applyAlignment="1">
      <alignment horizontal="center" vertical="center"/>
    </xf>
    <xf numFmtId="0" fontId="0" fillId="14" borderId="3" xfId="0" applyFill="1" applyBorder="1" applyAlignment="1">
      <alignment horizontal="center" vertical="center"/>
    </xf>
    <xf numFmtId="0" fontId="0" fillId="14" borderId="4" xfId="0" applyFill="1" applyBorder="1" applyAlignment="1">
      <alignment horizontal="center" vertical="center"/>
    </xf>
    <xf numFmtId="0" fontId="1" fillId="14" borderId="2" xfId="0" applyFont="1" applyFill="1" applyBorder="1" applyAlignment="1">
      <alignment horizontal="center" vertical="center"/>
    </xf>
    <xf numFmtId="0" fontId="1" fillId="14" borderId="3" xfId="0" applyFont="1" applyFill="1" applyBorder="1" applyAlignment="1">
      <alignment horizontal="center" vertical="center"/>
    </xf>
    <xf numFmtId="0" fontId="1" fillId="14" borderId="4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15" borderId="3" xfId="0" applyFont="1" applyFill="1" applyBorder="1" applyAlignment="1">
      <alignment horizontal="center" vertical="center"/>
    </xf>
    <xf numFmtId="0" fontId="1" fillId="15" borderId="4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textRotation="255"/>
    </xf>
    <xf numFmtId="0" fontId="0" fillId="4" borderId="3" xfId="0" applyFill="1" applyBorder="1" applyAlignment="1">
      <alignment horizontal="center" vertical="center" textRotation="255"/>
    </xf>
    <xf numFmtId="0" fontId="0" fillId="4" borderId="4" xfId="0" applyFill="1" applyBorder="1" applyAlignment="1">
      <alignment horizontal="center" vertical="center" textRotation="255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 textRotation="255"/>
    </xf>
    <xf numFmtId="0" fontId="0" fillId="10" borderId="3" xfId="0" applyFill="1" applyBorder="1" applyAlignment="1">
      <alignment horizontal="center" vertical="center" textRotation="255"/>
    </xf>
    <xf numFmtId="0" fontId="0" fillId="10" borderId="4" xfId="0" applyFill="1" applyBorder="1" applyAlignment="1">
      <alignment horizontal="center" vertical="center" textRotation="255"/>
    </xf>
    <xf numFmtId="0" fontId="1" fillId="10" borderId="2" xfId="0" applyFont="1" applyFill="1" applyBorder="1" applyAlignment="1">
      <alignment horizontal="center" vertical="center"/>
    </xf>
    <xf numFmtId="0" fontId="1" fillId="10" borderId="3" xfId="0" applyFont="1" applyFill="1" applyBorder="1" applyAlignment="1">
      <alignment horizontal="center" vertical="center"/>
    </xf>
    <xf numFmtId="0" fontId="1" fillId="10" borderId="4" xfId="0" applyFont="1" applyFill="1" applyBorder="1" applyAlignment="1">
      <alignment horizontal="center" vertical="center"/>
    </xf>
    <xf numFmtId="0" fontId="2" fillId="12" borderId="2" xfId="0" applyFont="1" applyFill="1" applyBorder="1" applyAlignment="1">
      <alignment horizontal="center" vertical="center" textRotation="255"/>
    </xf>
    <xf numFmtId="0" fontId="2" fillId="12" borderId="3" xfId="0" applyFont="1" applyFill="1" applyBorder="1" applyAlignment="1">
      <alignment horizontal="center" vertical="center" textRotation="255"/>
    </xf>
    <xf numFmtId="0" fontId="2" fillId="12" borderId="4" xfId="0" applyFont="1" applyFill="1" applyBorder="1" applyAlignment="1">
      <alignment horizontal="center" vertical="center" textRotation="255"/>
    </xf>
    <xf numFmtId="0" fontId="3" fillId="12" borderId="2" xfId="0" applyFont="1" applyFill="1" applyBorder="1" applyAlignment="1">
      <alignment horizontal="center" vertical="center"/>
    </xf>
    <xf numFmtId="0" fontId="3" fillId="12" borderId="3" xfId="0" applyFont="1" applyFill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 textRotation="255"/>
    </xf>
    <xf numFmtId="0" fontId="0" fillId="9" borderId="3" xfId="0" applyFill="1" applyBorder="1" applyAlignment="1">
      <alignment horizontal="center" vertical="center" textRotation="255"/>
    </xf>
    <xf numFmtId="0" fontId="0" fillId="9" borderId="4" xfId="0" applyFill="1" applyBorder="1" applyAlignment="1">
      <alignment horizontal="center" vertical="center" textRotation="255"/>
    </xf>
    <xf numFmtId="0" fontId="1" fillId="11" borderId="3" xfId="0" applyFont="1" applyFill="1" applyBorder="1" applyAlignment="1">
      <alignment horizontal="center" vertical="center"/>
    </xf>
    <xf numFmtId="0" fontId="1" fillId="11" borderId="4" xfId="0" applyFon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 textRotation="255"/>
    </xf>
    <xf numFmtId="0" fontId="0" fillId="11" borderId="3" xfId="0" applyFill="1" applyBorder="1" applyAlignment="1">
      <alignment horizontal="center" vertical="center" textRotation="255"/>
    </xf>
    <xf numFmtId="0" fontId="0" fillId="11" borderId="4" xfId="0" applyFill="1" applyBorder="1" applyAlignment="1">
      <alignment horizontal="center" vertical="center" textRotation="255"/>
    </xf>
    <xf numFmtId="0" fontId="0" fillId="2" borderId="2" xfId="0" applyFill="1" applyBorder="1" applyAlignment="1">
      <alignment horizontal="center" textRotation="255" shrinkToFit="1"/>
    </xf>
    <xf numFmtId="0" fontId="0" fillId="2" borderId="3" xfId="0" applyFill="1" applyBorder="1" applyAlignment="1">
      <alignment horizontal="center" textRotation="255" shrinkToFit="1"/>
    </xf>
    <xf numFmtId="0" fontId="0" fillId="3" borderId="2" xfId="0" applyFill="1" applyBorder="1" applyAlignment="1">
      <alignment horizontal="center" vertical="center" textRotation="255"/>
    </xf>
    <xf numFmtId="0" fontId="0" fillId="3" borderId="3" xfId="0" applyFill="1" applyBorder="1" applyAlignment="1">
      <alignment horizontal="center" vertical="center" textRotation="255"/>
    </xf>
    <xf numFmtId="0" fontId="0" fillId="3" borderId="4" xfId="0" applyFill="1" applyBorder="1" applyAlignment="1">
      <alignment horizontal="center" vertical="center" textRotation="255"/>
    </xf>
    <xf numFmtId="0" fontId="0" fillId="6" borderId="1" xfId="0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FFF3FF"/>
      <color rgb="FFFFCC99"/>
      <color rgb="FFFFFFCC"/>
      <color rgb="FF99FFCC"/>
      <color rgb="FFFFCCFF"/>
      <color rgb="FFFFCC00"/>
      <color rgb="FF71BC64"/>
      <color rgb="FFCCE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5"/>
  <sheetViews>
    <sheetView workbookViewId="0">
      <pane ySplit="1" topLeftCell="A77" activePane="bottomLeft" state="frozen"/>
      <selection pane="bottomLeft" activeCell="A70" sqref="A70:A83"/>
    </sheetView>
  </sheetViews>
  <sheetFormatPr defaultColWidth="19.5703125" defaultRowHeight="24.95" customHeight="1" x14ac:dyDescent="0.25"/>
  <cols>
    <col min="2" max="2" width="6.5703125" style="35" customWidth="1"/>
    <col min="3" max="5" width="22.7109375" style="4" customWidth="1"/>
    <col min="6" max="6" width="15.28515625" style="4" customWidth="1"/>
    <col min="7" max="7" width="14.7109375" style="4" customWidth="1"/>
    <col min="8" max="8" width="14.7109375" style="22" customWidth="1"/>
    <col min="9" max="9" width="18" style="4" customWidth="1"/>
  </cols>
  <sheetData>
    <row r="1" spans="1:9" ht="24.95" customHeight="1" x14ac:dyDescent="0.25">
      <c r="A1" s="1" t="s">
        <v>5</v>
      </c>
      <c r="B1" s="1" t="s">
        <v>6</v>
      </c>
      <c r="C1" s="1" t="s">
        <v>0</v>
      </c>
      <c r="D1" s="1" t="s">
        <v>1</v>
      </c>
      <c r="E1" s="1" t="s">
        <v>2</v>
      </c>
      <c r="F1" s="1" t="s">
        <v>39</v>
      </c>
      <c r="G1" s="1" t="s">
        <v>3</v>
      </c>
      <c r="H1" s="2" t="s">
        <v>4</v>
      </c>
      <c r="I1" s="1" t="s">
        <v>29</v>
      </c>
    </row>
    <row r="2" spans="1:9" ht="24.95" customHeight="1" x14ac:dyDescent="0.25">
      <c r="A2" s="178" t="s">
        <v>10</v>
      </c>
      <c r="B2" s="33">
        <v>1</v>
      </c>
      <c r="C2" s="5" t="s">
        <v>7</v>
      </c>
      <c r="D2" s="5" t="s">
        <v>8</v>
      </c>
      <c r="E2" s="5" t="s">
        <v>9</v>
      </c>
      <c r="F2" s="5"/>
      <c r="G2" s="5">
        <f>111+35+34</f>
        <v>180</v>
      </c>
      <c r="H2" s="16">
        <f>G2/3</f>
        <v>60</v>
      </c>
      <c r="I2" s="184" t="s">
        <v>31</v>
      </c>
    </row>
    <row r="3" spans="1:9" ht="24.95" customHeight="1" x14ac:dyDescent="0.25">
      <c r="A3" s="179"/>
      <c r="B3" s="33">
        <v>2</v>
      </c>
      <c r="C3" s="5" t="s">
        <v>7</v>
      </c>
      <c r="D3" s="5" t="s">
        <v>8</v>
      </c>
      <c r="E3" s="5"/>
      <c r="F3" s="5"/>
      <c r="G3" s="5">
        <f>111+35</f>
        <v>146</v>
      </c>
      <c r="H3" s="16">
        <f>G3/2</f>
        <v>73</v>
      </c>
      <c r="I3" s="185"/>
    </row>
    <row r="4" spans="1:9" ht="24.95" customHeight="1" x14ac:dyDescent="0.25">
      <c r="A4" s="179"/>
      <c r="B4" s="33">
        <v>3</v>
      </c>
      <c r="C4" s="5" t="s">
        <v>7</v>
      </c>
      <c r="D4" s="5" t="s">
        <v>9</v>
      </c>
      <c r="E4" s="5"/>
      <c r="F4" s="5"/>
      <c r="G4" s="5">
        <f>111+69</f>
        <v>180</v>
      </c>
      <c r="H4" s="16">
        <f>G4/2</f>
        <v>90</v>
      </c>
      <c r="I4" s="185"/>
    </row>
    <row r="5" spans="1:9" ht="24.95" customHeight="1" x14ac:dyDescent="0.25">
      <c r="A5" s="179"/>
      <c r="B5" s="33">
        <v>4</v>
      </c>
      <c r="C5" s="5" t="s">
        <v>8</v>
      </c>
      <c r="D5" s="5" t="s">
        <v>9</v>
      </c>
      <c r="E5" s="5"/>
      <c r="F5" s="5"/>
      <c r="G5" s="5">
        <f>146+34</f>
        <v>180</v>
      </c>
      <c r="H5" s="16">
        <f>G5/2</f>
        <v>90</v>
      </c>
      <c r="I5" s="186"/>
    </row>
    <row r="6" spans="1:9" ht="24.95" customHeight="1" x14ac:dyDescent="0.25">
      <c r="A6" s="180" t="s">
        <v>19</v>
      </c>
      <c r="B6" s="11">
        <v>5</v>
      </c>
      <c r="C6" s="23" t="s">
        <v>11</v>
      </c>
      <c r="D6" s="6" t="s">
        <v>12</v>
      </c>
      <c r="E6" s="6" t="s">
        <v>13</v>
      </c>
      <c r="F6" s="6"/>
      <c r="G6" s="6">
        <f>77+0+0</f>
        <v>77</v>
      </c>
      <c r="H6" s="17">
        <f t="shared" ref="H6:H16" si="0">G6/3</f>
        <v>25.666666666666668</v>
      </c>
      <c r="I6" s="187" t="s">
        <v>30</v>
      </c>
    </row>
    <row r="7" spans="1:9" ht="24.95" customHeight="1" x14ac:dyDescent="0.25">
      <c r="A7" s="181"/>
      <c r="B7" s="11">
        <v>6</v>
      </c>
      <c r="C7" s="23" t="s">
        <v>11</v>
      </c>
      <c r="D7" s="6" t="s">
        <v>12</v>
      </c>
      <c r="E7" s="6" t="s">
        <v>14</v>
      </c>
      <c r="F7" s="6"/>
      <c r="G7" s="6">
        <f>77+0+32</f>
        <v>109</v>
      </c>
      <c r="H7" s="17">
        <f t="shared" si="0"/>
        <v>36.333333333333336</v>
      </c>
      <c r="I7" s="188"/>
    </row>
    <row r="8" spans="1:9" ht="24.95" customHeight="1" x14ac:dyDescent="0.25">
      <c r="A8" s="181"/>
      <c r="B8" s="11">
        <v>7</v>
      </c>
      <c r="C8" s="23" t="s">
        <v>11</v>
      </c>
      <c r="D8" s="6" t="s">
        <v>12</v>
      </c>
      <c r="E8" s="6" t="s">
        <v>15</v>
      </c>
      <c r="F8" s="6"/>
      <c r="G8" s="6">
        <f>77+0+48</f>
        <v>125</v>
      </c>
      <c r="H8" s="17">
        <f t="shared" si="0"/>
        <v>41.666666666666664</v>
      </c>
      <c r="I8" s="188"/>
    </row>
    <row r="9" spans="1:9" ht="24.95" customHeight="1" x14ac:dyDescent="0.25">
      <c r="A9" s="181"/>
      <c r="B9" s="11">
        <v>8</v>
      </c>
      <c r="C9" s="23" t="s">
        <v>11</v>
      </c>
      <c r="D9" s="6" t="s">
        <v>13</v>
      </c>
      <c r="E9" s="6" t="s">
        <v>14</v>
      </c>
      <c r="F9" s="6"/>
      <c r="G9" s="6">
        <f>77+0+32</f>
        <v>109</v>
      </c>
      <c r="H9" s="17">
        <f t="shared" si="0"/>
        <v>36.333333333333336</v>
      </c>
      <c r="I9" s="188"/>
    </row>
    <row r="10" spans="1:9" ht="24.95" customHeight="1" x14ac:dyDescent="0.25">
      <c r="A10" s="181"/>
      <c r="B10" s="11">
        <v>9</v>
      </c>
      <c r="C10" s="23" t="s">
        <v>11</v>
      </c>
      <c r="D10" s="6" t="s">
        <v>13</v>
      </c>
      <c r="E10" s="6" t="s">
        <v>15</v>
      </c>
      <c r="F10" s="6"/>
      <c r="G10" s="6">
        <f>77+0+48</f>
        <v>125</v>
      </c>
      <c r="H10" s="17">
        <f t="shared" si="0"/>
        <v>41.666666666666664</v>
      </c>
      <c r="I10" s="188"/>
    </row>
    <row r="11" spans="1:9" ht="24.95" customHeight="1" x14ac:dyDescent="0.25">
      <c r="A11" s="181"/>
      <c r="B11" s="11">
        <v>10</v>
      </c>
      <c r="C11" s="23" t="s">
        <v>12</v>
      </c>
      <c r="D11" s="6" t="s">
        <v>13</v>
      </c>
      <c r="E11" s="6" t="s">
        <v>14</v>
      </c>
      <c r="F11" s="6"/>
      <c r="G11" s="6">
        <f>77+0+32</f>
        <v>109</v>
      </c>
      <c r="H11" s="17">
        <f t="shared" si="0"/>
        <v>36.333333333333336</v>
      </c>
      <c r="I11" s="188"/>
    </row>
    <row r="12" spans="1:9" ht="24.95" customHeight="1" x14ac:dyDescent="0.25">
      <c r="A12" s="181"/>
      <c r="B12" s="11">
        <v>11</v>
      </c>
      <c r="C12" s="23" t="s">
        <v>12</v>
      </c>
      <c r="D12" s="6" t="s">
        <v>13</v>
      </c>
      <c r="E12" s="6" t="s">
        <v>15</v>
      </c>
      <c r="F12" s="6"/>
      <c r="G12" s="6">
        <f>77+0+48</f>
        <v>125</v>
      </c>
      <c r="H12" s="17">
        <f t="shared" si="0"/>
        <v>41.666666666666664</v>
      </c>
      <c r="I12" s="188"/>
    </row>
    <row r="13" spans="1:9" ht="24.95" customHeight="1" x14ac:dyDescent="0.25">
      <c r="A13" s="181"/>
      <c r="B13" s="11">
        <v>12</v>
      </c>
      <c r="C13" s="23" t="s">
        <v>16</v>
      </c>
      <c r="D13" s="6" t="s">
        <v>12</v>
      </c>
      <c r="E13" s="6" t="s">
        <v>11</v>
      </c>
      <c r="F13" s="6"/>
      <c r="G13" s="6">
        <f>73+27+0</f>
        <v>100</v>
      </c>
      <c r="H13" s="17">
        <f t="shared" si="0"/>
        <v>33.333333333333336</v>
      </c>
      <c r="I13" s="188"/>
    </row>
    <row r="14" spans="1:9" ht="24.95" customHeight="1" x14ac:dyDescent="0.25">
      <c r="A14" s="181"/>
      <c r="B14" s="11">
        <v>13</v>
      </c>
      <c r="C14" s="23" t="s">
        <v>16</v>
      </c>
      <c r="D14" s="6" t="s">
        <v>12</v>
      </c>
      <c r="E14" s="6" t="s">
        <v>17</v>
      </c>
      <c r="F14" s="6"/>
      <c r="G14" s="6">
        <f>73+27+0</f>
        <v>100</v>
      </c>
      <c r="H14" s="17">
        <f t="shared" si="0"/>
        <v>33.333333333333336</v>
      </c>
      <c r="I14" s="188"/>
    </row>
    <row r="15" spans="1:9" ht="24.95" customHeight="1" x14ac:dyDescent="0.25">
      <c r="A15" s="181"/>
      <c r="B15" s="11">
        <v>14</v>
      </c>
      <c r="C15" s="23" t="s">
        <v>16</v>
      </c>
      <c r="D15" s="6" t="s">
        <v>12</v>
      </c>
      <c r="E15" s="6" t="s">
        <v>14</v>
      </c>
      <c r="F15" s="6"/>
      <c r="G15" s="6">
        <f>73+27+48</f>
        <v>148</v>
      </c>
      <c r="H15" s="17">
        <f t="shared" si="0"/>
        <v>49.333333333333336</v>
      </c>
      <c r="I15" s="188"/>
    </row>
    <row r="16" spans="1:9" ht="24.95" customHeight="1" x14ac:dyDescent="0.25">
      <c r="A16" s="181"/>
      <c r="B16" s="11">
        <v>15</v>
      </c>
      <c r="C16" s="23" t="s">
        <v>16</v>
      </c>
      <c r="D16" s="6" t="s">
        <v>12</v>
      </c>
      <c r="E16" s="6" t="s">
        <v>15</v>
      </c>
      <c r="F16" s="6"/>
      <c r="G16" s="6">
        <f>73+27+32</f>
        <v>132</v>
      </c>
      <c r="H16" s="17">
        <f t="shared" si="0"/>
        <v>44</v>
      </c>
      <c r="I16" s="188"/>
    </row>
    <row r="17" spans="1:9" ht="24.95" customHeight="1" x14ac:dyDescent="0.25">
      <c r="A17" s="181"/>
      <c r="B17" s="11">
        <v>16</v>
      </c>
      <c r="C17" s="23" t="s">
        <v>16</v>
      </c>
      <c r="D17" s="6" t="s">
        <v>13</v>
      </c>
      <c r="E17" s="6" t="s">
        <v>14</v>
      </c>
      <c r="F17" s="6"/>
      <c r="G17" s="6">
        <f>73+27+32</f>
        <v>132</v>
      </c>
      <c r="H17" s="17">
        <v>44</v>
      </c>
      <c r="I17" s="188"/>
    </row>
    <row r="18" spans="1:9" ht="24.95" customHeight="1" x14ac:dyDescent="0.25">
      <c r="A18" s="181"/>
      <c r="B18" s="11">
        <v>17</v>
      </c>
      <c r="C18" s="23" t="s">
        <v>16</v>
      </c>
      <c r="D18" s="6" t="s">
        <v>13</v>
      </c>
      <c r="E18" s="6" t="s">
        <v>15</v>
      </c>
      <c r="F18" s="6"/>
      <c r="G18" s="6">
        <f>73+27+48</f>
        <v>148</v>
      </c>
      <c r="H18" s="17">
        <f>G18/3</f>
        <v>49.333333333333336</v>
      </c>
      <c r="I18" s="188"/>
    </row>
    <row r="19" spans="1:9" ht="24.95" customHeight="1" x14ac:dyDescent="0.25">
      <c r="A19" s="181"/>
      <c r="B19" s="11">
        <v>18</v>
      </c>
      <c r="C19" s="23" t="s">
        <v>16</v>
      </c>
      <c r="D19" s="6" t="s">
        <v>11</v>
      </c>
      <c r="E19" s="6" t="s">
        <v>17</v>
      </c>
      <c r="F19" s="6"/>
      <c r="G19" s="6">
        <f>73+27+0</f>
        <v>100</v>
      </c>
      <c r="H19" s="17">
        <f>G19/3</f>
        <v>33.333333333333336</v>
      </c>
      <c r="I19" s="189"/>
    </row>
    <row r="20" spans="1:9" ht="24.95" customHeight="1" x14ac:dyDescent="0.25">
      <c r="A20" s="181"/>
      <c r="B20" s="11">
        <v>19</v>
      </c>
      <c r="C20" s="23" t="s">
        <v>16</v>
      </c>
      <c r="D20" s="6" t="s">
        <v>11</v>
      </c>
      <c r="E20" s="6" t="s">
        <v>14</v>
      </c>
      <c r="F20" s="6"/>
      <c r="G20" s="6">
        <f>73+27+32</f>
        <v>132</v>
      </c>
      <c r="H20" s="17">
        <f>G20/3</f>
        <v>44</v>
      </c>
      <c r="I20" s="187" t="s">
        <v>30</v>
      </c>
    </row>
    <row r="21" spans="1:9" ht="24.95" customHeight="1" x14ac:dyDescent="0.25">
      <c r="A21" s="181"/>
      <c r="B21" s="11">
        <v>20</v>
      </c>
      <c r="C21" s="23" t="s">
        <v>16</v>
      </c>
      <c r="D21" s="6" t="s">
        <v>11</v>
      </c>
      <c r="E21" s="6" t="s">
        <v>15</v>
      </c>
      <c r="F21" s="6"/>
      <c r="G21" s="6">
        <f>73+27+48</f>
        <v>148</v>
      </c>
      <c r="H21" s="17">
        <f>G21/3</f>
        <v>49.333333333333336</v>
      </c>
      <c r="I21" s="188"/>
    </row>
    <row r="22" spans="1:9" ht="24.95" customHeight="1" x14ac:dyDescent="0.25">
      <c r="A22" s="181"/>
      <c r="B22" s="11">
        <v>21</v>
      </c>
      <c r="C22" s="23" t="s">
        <v>16</v>
      </c>
      <c r="D22" s="6" t="s">
        <v>12</v>
      </c>
      <c r="E22" s="6"/>
      <c r="F22" s="6"/>
      <c r="G22" s="6">
        <f>77+27</f>
        <v>104</v>
      </c>
      <c r="H22" s="17">
        <f t="shared" ref="H22:H34" si="1">G22/2</f>
        <v>52</v>
      </c>
      <c r="I22" s="188"/>
    </row>
    <row r="23" spans="1:9" ht="24.95" customHeight="1" x14ac:dyDescent="0.25">
      <c r="A23" s="181"/>
      <c r="B23" s="11">
        <v>22</v>
      </c>
      <c r="C23" s="23" t="s">
        <v>16</v>
      </c>
      <c r="D23" s="6" t="s">
        <v>13</v>
      </c>
      <c r="E23" s="6"/>
      <c r="F23" s="6"/>
      <c r="G23" s="6">
        <f>77+27</f>
        <v>104</v>
      </c>
      <c r="H23" s="17">
        <f t="shared" si="1"/>
        <v>52</v>
      </c>
      <c r="I23" s="188"/>
    </row>
    <row r="24" spans="1:9" ht="24.95" customHeight="1" x14ac:dyDescent="0.25">
      <c r="A24" s="181"/>
      <c r="B24" s="11">
        <v>23</v>
      </c>
      <c r="C24" s="23" t="s">
        <v>16</v>
      </c>
      <c r="D24" s="6" t="s">
        <v>14</v>
      </c>
      <c r="E24" s="6"/>
      <c r="F24" s="6"/>
      <c r="G24" s="6">
        <f>77+55</f>
        <v>132</v>
      </c>
      <c r="H24" s="17">
        <f t="shared" si="1"/>
        <v>66</v>
      </c>
      <c r="I24" s="188"/>
    </row>
    <row r="25" spans="1:9" ht="24.95" customHeight="1" x14ac:dyDescent="0.25">
      <c r="A25" s="181"/>
      <c r="B25" s="11">
        <v>24</v>
      </c>
      <c r="C25" s="23" t="s">
        <v>16</v>
      </c>
      <c r="D25" s="6" t="s">
        <v>18</v>
      </c>
      <c r="E25" s="6"/>
      <c r="F25" s="6"/>
      <c r="G25" s="6">
        <f>77+48</f>
        <v>125</v>
      </c>
      <c r="H25" s="17">
        <f t="shared" si="1"/>
        <v>62.5</v>
      </c>
      <c r="I25" s="188"/>
    </row>
    <row r="26" spans="1:9" ht="24.95" customHeight="1" x14ac:dyDescent="0.25">
      <c r="A26" s="181"/>
      <c r="B26" s="11">
        <v>25</v>
      </c>
      <c r="C26" s="23" t="s">
        <v>16</v>
      </c>
      <c r="D26" s="6" t="s">
        <v>11</v>
      </c>
      <c r="E26" s="6"/>
      <c r="F26" s="6"/>
      <c r="G26" s="6">
        <f>77+27</f>
        <v>104</v>
      </c>
      <c r="H26" s="17">
        <f t="shared" si="1"/>
        <v>52</v>
      </c>
      <c r="I26" s="188"/>
    </row>
    <row r="27" spans="1:9" ht="24.95" customHeight="1" x14ac:dyDescent="0.25">
      <c r="A27" s="181"/>
      <c r="B27" s="11">
        <v>26</v>
      </c>
      <c r="C27" s="23" t="s">
        <v>11</v>
      </c>
      <c r="D27" s="6" t="s">
        <v>12</v>
      </c>
      <c r="E27" s="6"/>
      <c r="F27" s="6"/>
      <c r="G27" s="6">
        <f>73+0</f>
        <v>73</v>
      </c>
      <c r="H27" s="17">
        <f t="shared" si="1"/>
        <v>36.5</v>
      </c>
      <c r="I27" s="188"/>
    </row>
    <row r="28" spans="1:9" ht="24.95" customHeight="1" x14ac:dyDescent="0.25">
      <c r="A28" s="181"/>
      <c r="B28" s="11">
        <v>27</v>
      </c>
      <c r="C28" s="23" t="s">
        <v>11</v>
      </c>
      <c r="D28" s="6" t="s">
        <v>13</v>
      </c>
      <c r="E28" s="6"/>
      <c r="F28" s="6"/>
      <c r="G28" s="6">
        <f>73+0</f>
        <v>73</v>
      </c>
      <c r="H28" s="17">
        <f t="shared" si="1"/>
        <v>36.5</v>
      </c>
      <c r="I28" s="188"/>
    </row>
    <row r="29" spans="1:9" ht="24.95" customHeight="1" x14ac:dyDescent="0.25">
      <c r="A29" s="181"/>
      <c r="B29" s="11">
        <v>28</v>
      </c>
      <c r="C29" s="23" t="s">
        <v>11</v>
      </c>
      <c r="D29" s="6" t="s">
        <v>14</v>
      </c>
      <c r="E29" s="6"/>
      <c r="F29" s="6"/>
      <c r="G29" s="6">
        <f>73+32</f>
        <v>105</v>
      </c>
      <c r="H29" s="17">
        <f t="shared" si="1"/>
        <v>52.5</v>
      </c>
      <c r="I29" s="188"/>
    </row>
    <row r="30" spans="1:9" ht="24.95" customHeight="1" x14ac:dyDescent="0.25">
      <c r="A30" s="181"/>
      <c r="B30" s="11">
        <v>29</v>
      </c>
      <c r="C30" s="23" t="s">
        <v>11</v>
      </c>
      <c r="D30" s="6" t="s">
        <v>18</v>
      </c>
      <c r="E30" s="6"/>
      <c r="F30" s="6"/>
      <c r="G30" s="6">
        <f>73+48</f>
        <v>121</v>
      </c>
      <c r="H30" s="17">
        <f t="shared" si="1"/>
        <v>60.5</v>
      </c>
      <c r="I30" s="188"/>
    </row>
    <row r="31" spans="1:9" ht="24.95" customHeight="1" x14ac:dyDescent="0.25">
      <c r="A31" s="181"/>
      <c r="B31" s="11">
        <v>30</v>
      </c>
      <c r="C31" s="23" t="s">
        <v>12</v>
      </c>
      <c r="D31" s="6" t="s">
        <v>11</v>
      </c>
      <c r="E31" s="6"/>
      <c r="F31" s="6"/>
      <c r="G31" s="6">
        <f>73+0</f>
        <v>73</v>
      </c>
      <c r="H31" s="17">
        <f t="shared" si="1"/>
        <v>36.5</v>
      </c>
      <c r="I31" s="188"/>
    </row>
    <row r="32" spans="1:9" ht="24.95" customHeight="1" x14ac:dyDescent="0.25">
      <c r="A32" s="181"/>
      <c r="B32" s="12">
        <v>31</v>
      </c>
      <c r="C32" s="7" t="s">
        <v>12</v>
      </c>
      <c r="D32" s="7" t="s">
        <v>14</v>
      </c>
      <c r="E32" s="7"/>
      <c r="F32" s="7"/>
      <c r="G32" s="7">
        <f>73+32</f>
        <v>105</v>
      </c>
      <c r="H32" s="18">
        <f t="shared" si="1"/>
        <v>52.5</v>
      </c>
      <c r="I32" s="188"/>
    </row>
    <row r="33" spans="1:9" ht="24.95" customHeight="1" x14ac:dyDescent="0.25">
      <c r="A33" s="181"/>
      <c r="B33" s="11">
        <v>32</v>
      </c>
      <c r="C33" s="6" t="s">
        <v>12</v>
      </c>
      <c r="D33" s="6" t="s">
        <v>18</v>
      </c>
      <c r="E33" s="6"/>
      <c r="F33" s="6"/>
      <c r="G33" s="6">
        <f>73+48</f>
        <v>121</v>
      </c>
      <c r="H33" s="17">
        <f t="shared" si="1"/>
        <v>60.5</v>
      </c>
      <c r="I33" s="188"/>
    </row>
    <row r="34" spans="1:9" ht="24.95" customHeight="1" x14ac:dyDescent="0.25">
      <c r="A34" s="182"/>
      <c r="B34" s="13">
        <v>224</v>
      </c>
      <c r="C34" s="8" t="s">
        <v>14</v>
      </c>
      <c r="D34" s="8" t="s">
        <v>18</v>
      </c>
      <c r="E34" s="8"/>
      <c r="F34" s="8"/>
      <c r="G34" s="8">
        <f>105+80</f>
        <v>185</v>
      </c>
      <c r="H34" s="19">
        <f t="shared" si="1"/>
        <v>92.5</v>
      </c>
      <c r="I34" s="189"/>
    </row>
    <row r="35" spans="1:9" ht="24.95" customHeight="1" x14ac:dyDescent="0.25">
      <c r="A35" s="146" t="s">
        <v>20</v>
      </c>
      <c r="B35" s="14">
        <v>33</v>
      </c>
      <c r="C35" s="9" t="s">
        <v>21</v>
      </c>
      <c r="D35" s="9" t="s">
        <v>22</v>
      </c>
      <c r="E35" s="9" t="s">
        <v>23</v>
      </c>
      <c r="F35" s="9"/>
      <c r="G35" s="9">
        <f>106+30+32</f>
        <v>168</v>
      </c>
      <c r="H35" s="20">
        <f t="shared" ref="H35:H41" si="2">G35/3</f>
        <v>56</v>
      </c>
      <c r="I35" s="149" t="s">
        <v>30</v>
      </c>
    </row>
    <row r="36" spans="1:9" ht="24.95" customHeight="1" x14ac:dyDescent="0.25">
      <c r="A36" s="147"/>
      <c r="B36" s="14">
        <v>34</v>
      </c>
      <c r="C36" s="9" t="s">
        <v>21</v>
      </c>
      <c r="D36" s="9" t="s">
        <v>22</v>
      </c>
      <c r="E36" s="9" t="s">
        <v>24</v>
      </c>
      <c r="F36" s="9"/>
      <c r="G36" s="9">
        <f>106+30+43</f>
        <v>179</v>
      </c>
      <c r="H36" s="20">
        <f t="shared" si="2"/>
        <v>59.666666666666664</v>
      </c>
      <c r="I36" s="150"/>
    </row>
    <row r="37" spans="1:9" ht="24.95" customHeight="1" x14ac:dyDescent="0.25">
      <c r="A37" s="147"/>
      <c r="B37" s="14">
        <v>35</v>
      </c>
      <c r="C37" s="9" t="s">
        <v>25</v>
      </c>
      <c r="D37" s="9" t="s">
        <v>23</v>
      </c>
      <c r="E37" s="9" t="s">
        <v>24</v>
      </c>
      <c r="F37" s="9"/>
      <c r="G37" s="9">
        <f>106+45+11</f>
        <v>162</v>
      </c>
      <c r="H37" s="20">
        <f t="shared" si="2"/>
        <v>54</v>
      </c>
      <c r="I37" s="150"/>
    </row>
    <row r="38" spans="1:9" ht="24.95" customHeight="1" x14ac:dyDescent="0.25">
      <c r="A38" s="147"/>
      <c r="B38" s="14">
        <v>36</v>
      </c>
      <c r="C38" s="9" t="s">
        <v>22</v>
      </c>
      <c r="D38" s="9" t="s">
        <v>23</v>
      </c>
      <c r="E38" s="9" t="s">
        <v>24</v>
      </c>
      <c r="F38" s="9"/>
      <c r="G38" s="9">
        <f>137+32+11</f>
        <v>180</v>
      </c>
      <c r="H38" s="20">
        <f t="shared" si="2"/>
        <v>60</v>
      </c>
      <c r="I38" s="150"/>
    </row>
    <row r="39" spans="1:9" ht="24.95" customHeight="1" x14ac:dyDescent="0.25">
      <c r="A39" s="147"/>
      <c r="B39" s="14">
        <v>37</v>
      </c>
      <c r="C39" s="9" t="s">
        <v>21</v>
      </c>
      <c r="D39" s="9" t="s">
        <v>27</v>
      </c>
      <c r="E39" s="9" t="s">
        <v>22</v>
      </c>
      <c r="F39" s="9"/>
      <c r="G39" s="9">
        <f>106+0+30</f>
        <v>136</v>
      </c>
      <c r="H39" s="20">
        <f t="shared" si="2"/>
        <v>45.333333333333336</v>
      </c>
      <c r="I39" s="150"/>
    </row>
    <row r="40" spans="1:9" ht="24.95" customHeight="1" x14ac:dyDescent="0.25">
      <c r="A40" s="147"/>
      <c r="B40" s="14">
        <v>38</v>
      </c>
      <c r="C40" s="9" t="s">
        <v>21</v>
      </c>
      <c r="D40" s="9" t="s">
        <v>27</v>
      </c>
      <c r="E40" s="9" t="s">
        <v>23</v>
      </c>
      <c r="F40" s="9"/>
      <c r="G40" s="9">
        <f>106+0+45</f>
        <v>151</v>
      </c>
      <c r="H40" s="20">
        <f t="shared" si="2"/>
        <v>50.333333333333336</v>
      </c>
      <c r="I40" s="150"/>
    </row>
    <row r="41" spans="1:9" ht="24.95" customHeight="1" x14ac:dyDescent="0.25">
      <c r="A41" s="147"/>
      <c r="B41" s="14">
        <v>39</v>
      </c>
      <c r="C41" s="9" t="s">
        <v>21</v>
      </c>
      <c r="D41" s="9" t="s">
        <v>27</v>
      </c>
      <c r="E41" s="9" t="s">
        <v>24</v>
      </c>
      <c r="F41" s="9"/>
      <c r="G41" s="9">
        <f>106+0+56</f>
        <v>162</v>
      </c>
      <c r="H41" s="20">
        <f t="shared" si="2"/>
        <v>54</v>
      </c>
      <c r="I41" s="150"/>
    </row>
    <row r="42" spans="1:9" ht="24.95" customHeight="1" x14ac:dyDescent="0.25">
      <c r="A42" s="147"/>
      <c r="B42" s="14">
        <v>40</v>
      </c>
      <c r="C42" s="9" t="s">
        <v>21</v>
      </c>
      <c r="D42" s="9" t="s">
        <v>23</v>
      </c>
      <c r="E42" s="9"/>
      <c r="F42" s="9"/>
      <c r="G42" s="9">
        <f>106+45</f>
        <v>151</v>
      </c>
      <c r="H42" s="20">
        <f t="shared" ref="H42:H48" si="3">G42/2</f>
        <v>75.5</v>
      </c>
      <c r="I42" s="150"/>
    </row>
    <row r="43" spans="1:9" ht="24.95" customHeight="1" x14ac:dyDescent="0.25">
      <c r="A43" s="147"/>
      <c r="B43" s="14">
        <v>41</v>
      </c>
      <c r="C43" s="9" t="s">
        <v>21</v>
      </c>
      <c r="D43" s="9" t="s">
        <v>24</v>
      </c>
      <c r="E43" s="9"/>
      <c r="F43" s="9"/>
      <c r="G43" s="9">
        <f>106+56</f>
        <v>162</v>
      </c>
      <c r="H43" s="20">
        <f t="shared" si="3"/>
        <v>81</v>
      </c>
      <c r="I43" s="150"/>
    </row>
    <row r="44" spans="1:9" ht="24.95" customHeight="1" x14ac:dyDescent="0.25">
      <c r="A44" s="147"/>
      <c r="B44" s="14">
        <v>42</v>
      </c>
      <c r="C44" s="9" t="s">
        <v>23</v>
      </c>
      <c r="D44" s="9" t="s">
        <v>24</v>
      </c>
      <c r="E44" s="9"/>
      <c r="F44" s="9"/>
      <c r="G44" s="9">
        <f>151+11</f>
        <v>162</v>
      </c>
      <c r="H44" s="20">
        <f t="shared" si="3"/>
        <v>81</v>
      </c>
      <c r="I44" s="151"/>
    </row>
    <row r="45" spans="1:9" ht="24.95" customHeight="1" x14ac:dyDescent="0.25">
      <c r="A45" s="147"/>
      <c r="B45" s="14">
        <v>43</v>
      </c>
      <c r="C45" s="9" t="s">
        <v>26</v>
      </c>
      <c r="D45" s="9" t="s">
        <v>23</v>
      </c>
      <c r="E45" s="9"/>
      <c r="F45" s="9"/>
      <c r="G45" s="9">
        <f>137+32</f>
        <v>169</v>
      </c>
      <c r="H45" s="20">
        <f t="shared" si="3"/>
        <v>84.5</v>
      </c>
      <c r="I45" s="149" t="s">
        <v>30</v>
      </c>
    </row>
    <row r="46" spans="1:9" ht="24.95" customHeight="1" x14ac:dyDescent="0.25">
      <c r="A46" s="147"/>
      <c r="B46" s="14">
        <v>44</v>
      </c>
      <c r="C46" s="9" t="s">
        <v>22</v>
      </c>
      <c r="D46" s="9" t="s">
        <v>21</v>
      </c>
      <c r="E46" s="9"/>
      <c r="F46" s="9"/>
      <c r="G46" s="9">
        <f>137+30</f>
        <v>167</v>
      </c>
      <c r="H46" s="20">
        <f t="shared" si="3"/>
        <v>83.5</v>
      </c>
      <c r="I46" s="150"/>
    </row>
    <row r="47" spans="1:9" ht="24.95" customHeight="1" x14ac:dyDescent="0.25">
      <c r="A47" s="147"/>
      <c r="B47" s="14">
        <v>45</v>
      </c>
      <c r="C47" s="9" t="s">
        <v>22</v>
      </c>
      <c r="D47" s="9" t="s">
        <v>24</v>
      </c>
      <c r="E47" s="9"/>
      <c r="F47" s="9"/>
      <c r="G47" s="9">
        <f>137+43</f>
        <v>180</v>
      </c>
      <c r="H47" s="20">
        <f t="shared" si="3"/>
        <v>90</v>
      </c>
      <c r="I47" s="150"/>
    </row>
    <row r="48" spans="1:9" ht="24.95" customHeight="1" x14ac:dyDescent="0.25">
      <c r="A48" s="147"/>
      <c r="B48" s="14">
        <v>46</v>
      </c>
      <c r="C48" s="9" t="s">
        <v>21</v>
      </c>
      <c r="D48" s="9" t="s">
        <v>27</v>
      </c>
      <c r="E48" s="9"/>
      <c r="F48" s="9"/>
      <c r="G48" s="9">
        <f>106+0</f>
        <v>106</v>
      </c>
      <c r="H48" s="20">
        <f t="shared" si="3"/>
        <v>53</v>
      </c>
      <c r="I48" s="150"/>
    </row>
    <row r="49" spans="1:9" ht="24.95" customHeight="1" x14ac:dyDescent="0.25">
      <c r="A49" s="147"/>
      <c r="B49" s="14">
        <v>47</v>
      </c>
      <c r="C49" s="9" t="s">
        <v>27</v>
      </c>
      <c r="D49" s="9" t="s">
        <v>23</v>
      </c>
      <c r="E49" s="9" t="s">
        <v>24</v>
      </c>
      <c r="F49" s="9"/>
      <c r="G49" s="9">
        <f>106+45+11</f>
        <v>162</v>
      </c>
      <c r="H49" s="20">
        <f>G49/3</f>
        <v>54</v>
      </c>
      <c r="I49" s="150"/>
    </row>
    <row r="50" spans="1:9" ht="24.95" customHeight="1" x14ac:dyDescent="0.25">
      <c r="A50" s="147"/>
      <c r="B50" s="14">
        <v>48</v>
      </c>
      <c r="C50" s="9" t="s">
        <v>27</v>
      </c>
      <c r="D50" s="9" t="s">
        <v>22</v>
      </c>
      <c r="E50" s="9" t="s">
        <v>23</v>
      </c>
      <c r="F50" s="9"/>
      <c r="G50" s="9">
        <f>106+30+32</f>
        <v>168</v>
      </c>
      <c r="H50" s="20">
        <f>G50/3</f>
        <v>56</v>
      </c>
      <c r="I50" s="150"/>
    </row>
    <row r="51" spans="1:9" ht="24.95" customHeight="1" x14ac:dyDescent="0.25">
      <c r="A51" s="147"/>
      <c r="B51" s="14">
        <v>49</v>
      </c>
      <c r="C51" s="9" t="s">
        <v>27</v>
      </c>
      <c r="D51" s="9" t="s">
        <v>22</v>
      </c>
      <c r="E51" s="9" t="s">
        <v>24</v>
      </c>
      <c r="F51" s="9"/>
      <c r="G51" s="9">
        <f>106+30+43</f>
        <v>179</v>
      </c>
      <c r="H51" s="20">
        <f>G51/3</f>
        <v>59.666666666666664</v>
      </c>
      <c r="I51" s="150"/>
    </row>
    <row r="52" spans="1:9" ht="24.95" customHeight="1" x14ac:dyDescent="0.25">
      <c r="A52" s="147"/>
      <c r="B52" s="14">
        <v>50</v>
      </c>
      <c r="C52" s="9" t="s">
        <v>27</v>
      </c>
      <c r="D52" s="9" t="s">
        <v>22</v>
      </c>
      <c r="E52" s="9"/>
      <c r="F52" s="9"/>
      <c r="G52" s="9">
        <f>106+30</f>
        <v>136</v>
      </c>
      <c r="H52" s="20">
        <f>G52/2</f>
        <v>68</v>
      </c>
      <c r="I52" s="150"/>
    </row>
    <row r="53" spans="1:9" ht="24.95" customHeight="1" x14ac:dyDescent="0.25">
      <c r="A53" s="147"/>
      <c r="B53" s="14">
        <v>51</v>
      </c>
      <c r="C53" s="9" t="s">
        <v>27</v>
      </c>
      <c r="D53" s="9" t="s">
        <v>23</v>
      </c>
      <c r="E53" s="9"/>
      <c r="F53" s="9"/>
      <c r="G53" s="9">
        <f>106+45</f>
        <v>151</v>
      </c>
      <c r="H53" s="20">
        <f>G53/2</f>
        <v>75.5</v>
      </c>
      <c r="I53" s="150"/>
    </row>
    <row r="54" spans="1:9" ht="24.95" customHeight="1" x14ac:dyDescent="0.25">
      <c r="A54" s="148"/>
      <c r="B54" s="14">
        <v>52</v>
      </c>
      <c r="C54" s="9" t="s">
        <v>27</v>
      </c>
      <c r="D54" s="9" t="s">
        <v>24</v>
      </c>
      <c r="E54" s="9"/>
      <c r="F54" s="9"/>
      <c r="G54" s="9">
        <f>106+56</f>
        <v>162</v>
      </c>
      <c r="H54" s="20">
        <f>G54/2</f>
        <v>81</v>
      </c>
      <c r="I54" s="151"/>
    </row>
    <row r="55" spans="1:9" ht="24.95" customHeight="1" x14ac:dyDescent="0.25">
      <c r="A55" s="183" t="s">
        <v>28</v>
      </c>
      <c r="B55" s="15">
        <v>53</v>
      </c>
      <c r="C55" s="10" t="s">
        <v>34</v>
      </c>
      <c r="D55" s="10" t="s">
        <v>35</v>
      </c>
      <c r="E55" s="10" t="s">
        <v>36</v>
      </c>
      <c r="F55" s="10"/>
      <c r="G55" s="10">
        <f>107+34+17</f>
        <v>158</v>
      </c>
      <c r="H55" s="21">
        <f>G55/3</f>
        <v>52.666666666666664</v>
      </c>
      <c r="I55" s="140" t="s">
        <v>33</v>
      </c>
    </row>
    <row r="56" spans="1:9" ht="24.95" customHeight="1" x14ac:dyDescent="0.25">
      <c r="A56" s="183"/>
      <c r="B56" s="15">
        <v>54</v>
      </c>
      <c r="C56" s="10" t="s">
        <v>34</v>
      </c>
      <c r="D56" s="10" t="s">
        <v>35</v>
      </c>
      <c r="E56" s="10" t="s">
        <v>37</v>
      </c>
      <c r="F56" s="10"/>
      <c r="G56" s="10">
        <f>107+34+23</f>
        <v>164</v>
      </c>
      <c r="H56" s="21">
        <f>G56/3</f>
        <v>54.666666666666664</v>
      </c>
      <c r="I56" s="141"/>
    </row>
    <row r="57" spans="1:9" ht="24.95" customHeight="1" x14ac:dyDescent="0.25">
      <c r="A57" s="183"/>
      <c r="B57" s="15">
        <v>55</v>
      </c>
      <c r="C57" s="10" t="s">
        <v>34</v>
      </c>
      <c r="D57" s="10" t="s">
        <v>36</v>
      </c>
      <c r="E57" s="10" t="s">
        <v>37</v>
      </c>
      <c r="F57" s="10"/>
      <c r="G57" s="10">
        <f>107+50+34</f>
        <v>191</v>
      </c>
      <c r="H57" s="21">
        <f>G57/3</f>
        <v>63.666666666666664</v>
      </c>
      <c r="I57" s="141"/>
    </row>
    <row r="58" spans="1:9" ht="24.95" customHeight="1" x14ac:dyDescent="0.25">
      <c r="A58" s="183"/>
      <c r="B58" s="15">
        <v>56</v>
      </c>
      <c r="C58" s="10" t="s">
        <v>37</v>
      </c>
      <c r="D58" s="10" t="s">
        <v>35</v>
      </c>
      <c r="E58" s="10" t="s">
        <v>36</v>
      </c>
      <c r="F58" s="10"/>
      <c r="G58" s="10">
        <f>125+23+17</f>
        <v>165</v>
      </c>
      <c r="H58" s="21">
        <f>G58/3</f>
        <v>55</v>
      </c>
      <c r="I58" s="141"/>
    </row>
    <row r="59" spans="1:9" ht="24.95" customHeight="1" x14ac:dyDescent="0.25">
      <c r="A59" s="183"/>
      <c r="B59" s="15">
        <v>57</v>
      </c>
      <c r="C59" s="10" t="s">
        <v>34</v>
      </c>
      <c r="D59" s="10" t="s">
        <v>35</v>
      </c>
      <c r="E59" s="10"/>
      <c r="F59" s="10"/>
      <c r="G59" s="10">
        <f>107+23</f>
        <v>130</v>
      </c>
      <c r="H59" s="21">
        <f t="shared" ref="H59:H65" si="4">G59/2</f>
        <v>65</v>
      </c>
      <c r="I59" s="141"/>
    </row>
    <row r="60" spans="1:9" ht="24.95" customHeight="1" x14ac:dyDescent="0.25">
      <c r="A60" s="183"/>
      <c r="B60" s="15">
        <v>58</v>
      </c>
      <c r="C60" s="10" t="s">
        <v>34</v>
      </c>
      <c r="D60" s="10" t="s">
        <v>37</v>
      </c>
      <c r="E60" s="10"/>
      <c r="F60" s="10"/>
      <c r="G60" s="10">
        <f>107+56</f>
        <v>163</v>
      </c>
      <c r="H60" s="21">
        <f t="shared" si="4"/>
        <v>81.5</v>
      </c>
      <c r="I60" s="141"/>
    </row>
    <row r="61" spans="1:9" ht="24.95" customHeight="1" x14ac:dyDescent="0.25">
      <c r="A61" s="183"/>
      <c r="B61" s="15">
        <v>59</v>
      </c>
      <c r="C61" s="10" t="s">
        <v>34</v>
      </c>
      <c r="D61" s="10" t="s">
        <v>36</v>
      </c>
      <c r="E61" s="10"/>
      <c r="F61" s="10"/>
      <c r="G61" s="10">
        <f>107+34</f>
        <v>141</v>
      </c>
      <c r="H61" s="21">
        <f t="shared" si="4"/>
        <v>70.5</v>
      </c>
      <c r="I61" s="141"/>
    </row>
    <row r="62" spans="1:9" ht="24.95" customHeight="1" x14ac:dyDescent="0.25">
      <c r="A62" s="183"/>
      <c r="B62" s="15">
        <v>60</v>
      </c>
      <c r="C62" s="10" t="s">
        <v>35</v>
      </c>
      <c r="D62" s="10" t="s">
        <v>36</v>
      </c>
      <c r="E62" s="10"/>
      <c r="F62" s="10"/>
      <c r="G62" s="10">
        <f>141+34</f>
        <v>175</v>
      </c>
      <c r="H62" s="21">
        <f t="shared" si="4"/>
        <v>87.5</v>
      </c>
      <c r="I62" s="141"/>
    </row>
    <row r="63" spans="1:9" ht="24.95" customHeight="1" x14ac:dyDescent="0.25">
      <c r="A63" s="183"/>
      <c r="B63" s="15">
        <v>61</v>
      </c>
      <c r="C63" s="10" t="s">
        <v>37</v>
      </c>
      <c r="D63" s="10" t="s">
        <v>35</v>
      </c>
      <c r="E63" s="10"/>
      <c r="F63" s="10"/>
      <c r="G63" s="10">
        <f>125+23</f>
        <v>148</v>
      </c>
      <c r="H63" s="21">
        <f t="shared" si="4"/>
        <v>74</v>
      </c>
      <c r="I63" s="141"/>
    </row>
    <row r="64" spans="1:9" ht="24.95" customHeight="1" x14ac:dyDescent="0.25">
      <c r="A64" s="183"/>
      <c r="B64" s="15">
        <v>62</v>
      </c>
      <c r="C64" s="10" t="s">
        <v>37</v>
      </c>
      <c r="D64" s="10" t="s">
        <v>36</v>
      </c>
      <c r="E64" s="10"/>
      <c r="F64" s="10"/>
      <c r="G64" s="10">
        <f>125+34</f>
        <v>159</v>
      </c>
      <c r="H64" s="21">
        <f t="shared" si="4"/>
        <v>79.5</v>
      </c>
      <c r="I64" s="142"/>
    </row>
    <row r="65" spans="1:9" ht="27.75" customHeight="1" x14ac:dyDescent="0.25">
      <c r="A65" s="34" t="s">
        <v>40</v>
      </c>
      <c r="B65" s="34">
        <v>78</v>
      </c>
      <c r="C65" s="30" t="s">
        <v>41</v>
      </c>
      <c r="D65" s="30" t="s">
        <v>42</v>
      </c>
      <c r="E65" s="30"/>
      <c r="F65" s="30"/>
      <c r="G65" s="30">
        <f>83+9</f>
        <v>92</v>
      </c>
      <c r="H65" s="31">
        <f t="shared" si="4"/>
        <v>46</v>
      </c>
      <c r="I65" s="94" t="s">
        <v>30</v>
      </c>
    </row>
    <row r="66" spans="1:9" ht="27.75" customHeight="1" x14ac:dyDescent="0.25">
      <c r="A66" s="175" t="s">
        <v>43</v>
      </c>
      <c r="B66" s="38">
        <v>79</v>
      </c>
      <c r="C66" s="39" t="s">
        <v>44</v>
      </c>
      <c r="D66" s="39" t="s">
        <v>45</v>
      </c>
      <c r="E66" s="39" t="s">
        <v>46</v>
      </c>
      <c r="F66" s="39"/>
      <c r="G66" s="39">
        <f>74+17+17</f>
        <v>108</v>
      </c>
      <c r="H66" s="39">
        <f>G66/3</f>
        <v>36</v>
      </c>
      <c r="I66" s="125" t="s">
        <v>33</v>
      </c>
    </row>
    <row r="67" spans="1:9" ht="26.25" customHeight="1" x14ac:dyDescent="0.25">
      <c r="A67" s="176"/>
      <c r="B67" s="38">
        <v>80</v>
      </c>
      <c r="C67" s="39" t="s">
        <v>44</v>
      </c>
      <c r="D67" s="39" t="s">
        <v>45</v>
      </c>
      <c r="E67" s="39"/>
      <c r="F67" s="39"/>
      <c r="G67" s="39">
        <f>74+17</f>
        <v>91</v>
      </c>
      <c r="H67" s="39">
        <f>G67/2</f>
        <v>45.5</v>
      </c>
      <c r="I67" s="173"/>
    </row>
    <row r="68" spans="1:9" ht="24" customHeight="1" x14ac:dyDescent="0.25">
      <c r="A68" s="176"/>
      <c r="B68" s="38">
        <v>81</v>
      </c>
      <c r="C68" s="39" t="s">
        <v>44</v>
      </c>
      <c r="D68" s="39" t="s">
        <v>46</v>
      </c>
      <c r="E68" s="39"/>
      <c r="F68" s="39"/>
      <c r="G68" s="39">
        <f>74+34</f>
        <v>108</v>
      </c>
      <c r="H68" s="39">
        <f>G68/2</f>
        <v>54</v>
      </c>
      <c r="I68" s="173"/>
    </row>
    <row r="69" spans="1:9" ht="24.95" customHeight="1" x14ac:dyDescent="0.25">
      <c r="A69" s="177"/>
      <c r="B69" s="38">
        <v>82</v>
      </c>
      <c r="C69" s="39" t="s">
        <v>46</v>
      </c>
      <c r="D69" s="39" t="s">
        <v>45</v>
      </c>
      <c r="E69" s="39"/>
      <c r="F69" s="39"/>
      <c r="G69" s="39">
        <f>76+17</f>
        <v>93</v>
      </c>
      <c r="H69" s="39">
        <f>G69/2</f>
        <v>46.5</v>
      </c>
      <c r="I69" s="174"/>
    </row>
    <row r="70" spans="1:9" ht="24.95" customHeight="1" x14ac:dyDescent="0.25">
      <c r="A70" s="170" t="s">
        <v>47</v>
      </c>
      <c r="B70" s="32">
        <v>83</v>
      </c>
      <c r="C70" s="28" t="s">
        <v>48</v>
      </c>
      <c r="D70" s="28" t="s">
        <v>49</v>
      </c>
      <c r="E70" s="28" t="s">
        <v>50</v>
      </c>
      <c r="F70" s="28"/>
      <c r="G70" s="28">
        <f>44+16+33</f>
        <v>93</v>
      </c>
      <c r="H70" s="29">
        <f>G70/3</f>
        <v>31</v>
      </c>
      <c r="I70" s="167" t="s">
        <v>38</v>
      </c>
    </row>
    <row r="71" spans="1:9" ht="24.95" customHeight="1" x14ac:dyDescent="0.25">
      <c r="A71" s="171"/>
      <c r="B71" s="32">
        <v>84</v>
      </c>
      <c r="C71" s="28" t="s">
        <v>48</v>
      </c>
      <c r="D71" s="28" t="s">
        <v>49</v>
      </c>
      <c r="E71" s="28" t="s">
        <v>51</v>
      </c>
      <c r="F71" s="28"/>
      <c r="G71" s="28">
        <f>44+16+10</f>
        <v>70</v>
      </c>
      <c r="H71" s="29">
        <f>G71/3</f>
        <v>23.333333333333332</v>
      </c>
      <c r="I71" s="168"/>
    </row>
    <row r="72" spans="1:9" ht="24.95" customHeight="1" x14ac:dyDescent="0.25">
      <c r="A72" s="171"/>
      <c r="B72" s="32">
        <v>85</v>
      </c>
      <c r="C72" s="28" t="s">
        <v>48</v>
      </c>
      <c r="D72" s="28" t="s">
        <v>51</v>
      </c>
      <c r="E72" s="28" t="s">
        <v>50</v>
      </c>
      <c r="F72" s="28"/>
      <c r="G72" s="28">
        <f>44+25+34</f>
        <v>103</v>
      </c>
      <c r="H72" s="29">
        <f>G72/3</f>
        <v>34.333333333333336</v>
      </c>
      <c r="I72" s="168"/>
    </row>
    <row r="73" spans="1:9" ht="24.95" customHeight="1" x14ac:dyDescent="0.25">
      <c r="A73" s="171"/>
      <c r="B73" s="32">
        <v>86</v>
      </c>
      <c r="C73" s="28" t="s">
        <v>49</v>
      </c>
      <c r="D73" s="28" t="s">
        <v>51</v>
      </c>
      <c r="E73" s="28" t="s">
        <v>50</v>
      </c>
      <c r="F73" s="28"/>
      <c r="G73" s="28">
        <f>60+10+33</f>
        <v>103</v>
      </c>
      <c r="H73" s="29">
        <f>G73/3</f>
        <v>34.333333333333336</v>
      </c>
      <c r="I73" s="168"/>
    </row>
    <row r="74" spans="1:9" ht="24.95" customHeight="1" x14ac:dyDescent="0.25">
      <c r="A74" s="171"/>
      <c r="B74" s="28">
        <v>87</v>
      </c>
      <c r="C74" s="28" t="s">
        <v>48</v>
      </c>
      <c r="D74" s="28" t="s">
        <v>51</v>
      </c>
      <c r="E74" s="28"/>
      <c r="F74" s="28"/>
      <c r="G74" s="28">
        <f>44+25</f>
        <v>69</v>
      </c>
      <c r="H74" s="29">
        <f t="shared" ref="H74:H80" si="5">G74/2</f>
        <v>34.5</v>
      </c>
      <c r="I74" s="168"/>
    </row>
    <row r="75" spans="1:9" ht="24.95" customHeight="1" x14ac:dyDescent="0.25">
      <c r="A75" s="171"/>
      <c r="B75" s="28">
        <v>88</v>
      </c>
      <c r="C75" s="28" t="s">
        <v>48</v>
      </c>
      <c r="D75" s="28" t="s">
        <v>50</v>
      </c>
      <c r="E75" s="28"/>
      <c r="F75" s="28"/>
      <c r="G75" s="28">
        <f>44+34</f>
        <v>78</v>
      </c>
      <c r="H75" s="29">
        <f t="shared" si="5"/>
        <v>39</v>
      </c>
      <c r="I75" s="168"/>
    </row>
    <row r="76" spans="1:9" ht="24.95" customHeight="1" x14ac:dyDescent="0.25">
      <c r="A76" s="171"/>
      <c r="B76" s="28">
        <v>89</v>
      </c>
      <c r="C76" s="28" t="s">
        <v>48</v>
      </c>
      <c r="D76" s="28" t="s">
        <v>49</v>
      </c>
      <c r="E76" s="28"/>
      <c r="F76" s="28"/>
      <c r="G76" s="28">
        <f>44+16</f>
        <v>60</v>
      </c>
      <c r="H76" s="29">
        <f t="shared" si="5"/>
        <v>30</v>
      </c>
      <c r="I76" s="169"/>
    </row>
    <row r="77" spans="1:9" ht="24.95" customHeight="1" x14ac:dyDescent="0.25">
      <c r="A77" s="171"/>
      <c r="B77" s="28">
        <v>90</v>
      </c>
      <c r="C77" s="28" t="s">
        <v>49</v>
      </c>
      <c r="D77" s="28" t="s">
        <v>50</v>
      </c>
      <c r="E77" s="28"/>
      <c r="F77" s="28"/>
      <c r="G77" s="28">
        <f>60+34</f>
        <v>94</v>
      </c>
      <c r="H77" s="29">
        <f t="shared" si="5"/>
        <v>47</v>
      </c>
      <c r="I77" s="167" t="s">
        <v>38</v>
      </c>
    </row>
    <row r="78" spans="1:9" ht="24.95" customHeight="1" x14ac:dyDescent="0.25">
      <c r="A78" s="171"/>
      <c r="B78" s="28">
        <v>91</v>
      </c>
      <c r="C78" s="28" t="s">
        <v>49</v>
      </c>
      <c r="D78" s="28" t="s">
        <v>51</v>
      </c>
      <c r="E78" s="28"/>
      <c r="F78" s="28"/>
      <c r="G78" s="28">
        <f>60+10</f>
        <v>70</v>
      </c>
      <c r="H78" s="29">
        <f t="shared" si="5"/>
        <v>35</v>
      </c>
      <c r="I78" s="168"/>
    </row>
    <row r="79" spans="1:9" ht="24.95" customHeight="1" x14ac:dyDescent="0.25">
      <c r="A79" s="171"/>
      <c r="B79" s="28">
        <v>202</v>
      </c>
      <c r="C79" s="28" t="s">
        <v>51</v>
      </c>
      <c r="D79" s="28" t="s">
        <v>50</v>
      </c>
      <c r="E79" s="28"/>
      <c r="F79" s="28"/>
      <c r="G79" s="28">
        <f>69+33</f>
        <v>102</v>
      </c>
      <c r="H79" s="29">
        <f t="shared" si="5"/>
        <v>51</v>
      </c>
      <c r="I79" s="168"/>
    </row>
    <row r="80" spans="1:9" ht="24.95" customHeight="1" x14ac:dyDescent="0.25">
      <c r="A80" s="171"/>
      <c r="B80" s="28">
        <v>203</v>
      </c>
      <c r="C80" s="28" t="s">
        <v>51</v>
      </c>
      <c r="D80" s="28" t="s">
        <v>52</v>
      </c>
      <c r="E80" s="28"/>
      <c r="F80" s="28"/>
      <c r="G80" s="28">
        <f>69+0</f>
        <v>69</v>
      </c>
      <c r="H80" s="29">
        <f t="shared" si="5"/>
        <v>34.5</v>
      </c>
      <c r="I80" s="168"/>
    </row>
    <row r="81" spans="1:9" ht="24.95" customHeight="1" x14ac:dyDescent="0.25">
      <c r="A81" s="171"/>
      <c r="B81" s="28">
        <v>221</v>
      </c>
      <c r="C81" s="28" t="s">
        <v>48</v>
      </c>
      <c r="D81" s="28" t="s">
        <v>52</v>
      </c>
      <c r="E81" s="28" t="s">
        <v>51</v>
      </c>
      <c r="F81" s="28"/>
      <c r="G81" s="28">
        <f>44+25+0</f>
        <v>69</v>
      </c>
      <c r="H81" s="29">
        <f>G81/3</f>
        <v>23</v>
      </c>
      <c r="I81" s="168"/>
    </row>
    <row r="82" spans="1:9" ht="24.95" customHeight="1" x14ac:dyDescent="0.25">
      <c r="A82" s="171"/>
      <c r="B82" s="28">
        <v>222</v>
      </c>
      <c r="C82" s="28" t="s">
        <v>49</v>
      </c>
      <c r="D82" s="28" t="s">
        <v>52</v>
      </c>
      <c r="E82" s="28" t="s">
        <v>51</v>
      </c>
      <c r="F82" s="28"/>
      <c r="G82" s="28">
        <f>60+34+0</f>
        <v>94</v>
      </c>
      <c r="H82" s="29">
        <f>G82/3</f>
        <v>31.333333333333332</v>
      </c>
      <c r="I82" s="168"/>
    </row>
    <row r="83" spans="1:9" ht="24.95" customHeight="1" x14ac:dyDescent="0.25">
      <c r="A83" s="172"/>
      <c r="B83" s="28">
        <v>223</v>
      </c>
      <c r="C83" s="28" t="s">
        <v>52</v>
      </c>
      <c r="D83" s="28" t="s">
        <v>51</v>
      </c>
      <c r="E83" s="28" t="s">
        <v>50</v>
      </c>
      <c r="F83" s="28"/>
      <c r="G83" s="28">
        <f>69+0+33</f>
        <v>102</v>
      </c>
      <c r="H83" s="29">
        <f>G83/3</f>
        <v>34</v>
      </c>
      <c r="I83" s="169"/>
    </row>
    <row r="84" spans="1:9" ht="24.95" hidden="1" customHeight="1" x14ac:dyDescent="0.25">
      <c r="A84" s="158" t="s">
        <v>53</v>
      </c>
      <c r="B84" s="40">
        <v>92</v>
      </c>
      <c r="C84" s="41" t="s">
        <v>54</v>
      </c>
      <c r="D84" s="41" t="s">
        <v>55</v>
      </c>
      <c r="E84" s="41" t="s">
        <v>56</v>
      </c>
      <c r="F84" s="41"/>
      <c r="G84" s="41">
        <f>43+20+24</f>
        <v>87</v>
      </c>
      <c r="H84" s="42">
        <f t="shared" ref="H84:H91" si="6">G84/3</f>
        <v>29</v>
      </c>
      <c r="I84" s="161" t="s">
        <v>38</v>
      </c>
    </row>
    <row r="85" spans="1:9" ht="24.95" hidden="1" customHeight="1" x14ac:dyDescent="0.25">
      <c r="A85" s="159"/>
      <c r="B85" s="40">
        <v>93</v>
      </c>
      <c r="C85" s="41" t="s">
        <v>54</v>
      </c>
      <c r="D85" s="41" t="s">
        <v>55</v>
      </c>
      <c r="E85" s="41" t="s">
        <v>57</v>
      </c>
      <c r="F85" s="41"/>
      <c r="G85" s="41">
        <f>43+20+52</f>
        <v>115</v>
      </c>
      <c r="H85" s="42">
        <f t="shared" si="6"/>
        <v>38.333333333333336</v>
      </c>
      <c r="I85" s="162"/>
    </row>
    <row r="86" spans="1:9" ht="24.95" hidden="1" customHeight="1" x14ac:dyDescent="0.25">
      <c r="A86" s="159"/>
      <c r="B86" s="40">
        <v>94</v>
      </c>
      <c r="C86" s="41" t="s">
        <v>54</v>
      </c>
      <c r="D86" s="41" t="s">
        <v>55</v>
      </c>
      <c r="E86" s="41" t="s">
        <v>58</v>
      </c>
      <c r="F86" s="41"/>
      <c r="G86" s="41">
        <f>43+20+42</f>
        <v>105</v>
      </c>
      <c r="H86" s="42">
        <f t="shared" si="6"/>
        <v>35</v>
      </c>
      <c r="I86" s="162"/>
    </row>
    <row r="87" spans="1:9" ht="24.95" hidden="1" customHeight="1" x14ac:dyDescent="0.25">
      <c r="A87" s="159"/>
      <c r="B87" s="40">
        <v>95</v>
      </c>
      <c r="C87" s="41" t="s">
        <v>54</v>
      </c>
      <c r="D87" s="41" t="s">
        <v>56</v>
      </c>
      <c r="E87" s="41" t="s">
        <v>57</v>
      </c>
      <c r="F87" s="41"/>
      <c r="G87" s="41">
        <f>43+20+28</f>
        <v>91</v>
      </c>
      <c r="H87" s="42">
        <f t="shared" si="6"/>
        <v>30.333333333333332</v>
      </c>
      <c r="I87" s="162"/>
    </row>
    <row r="88" spans="1:9" ht="24.95" hidden="1" customHeight="1" x14ac:dyDescent="0.25">
      <c r="A88" s="159"/>
      <c r="B88" s="41">
        <v>96</v>
      </c>
      <c r="C88" s="41" t="s">
        <v>54</v>
      </c>
      <c r="D88" s="41" t="s">
        <v>56</v>
      </c>
      <c r="E88" s="41" t="s">
        <v>58</v>
      </c>
      <c r="F88" s="41"/>
      <c r="G88" s="41">
        <f>43+20+42</f>
        <v>105</v>
      </c>
      <c r="H88" s="42">
        <f t="shared" si="6"/>
        <v>35</v>
      </c>
      <c r="I88" s="162"/>
    </row>
    <row r="89" spans="1:9" ht="24.95" hidden="1" customHeight="1" x14ac:dyDescent="0.25">
      <c r="A89" s="159"/>
      <c r="B89" s="41">
        <v>97</v>
      </c>
      <c r="C89" s="41" t="s">
        <v>55</v>
      </c>
      <c r="D89" s="41" t="s">
        <v>56</v>
      </c>
      <c r="E89" s="41" t="s">
        <v>57</v>
      </c>
      <c r="F89" s="41"/>
      <c r="G89" s="41">
        <f>64+20+28</f>
        <v>112</v>
      </c>
      <c r="H89" s="42">
        <f t="shared" si="6"/>
        <v>37.333333333333336</v>
      </c>
      <c r="I89" s="162"/>
    </row>
    <row r="90" spans="1:9" ht="24.95" hidden="1" customHeight="1" x14ac:dyDescent="0.25">
      <c r="A90" s="159"/>
      <c r="B90" s="41">
        <v>98</v>
      </c>
      <c r="C90" s="41" t="s">
        <v>55</v>
      </c>
      <c r="D90" s="41" t="s">
        <v>56</v>
      </c>
      <c r="E90" s="41" t="s">
        <v>58</v>
      </c>
      <c r="F90" s="41"/>
      <c r="G90" s="41">
        <f>64+20+42</f>
        <v>126</v>
      </c>
      <c r="H90" s="42">
        <f t="shared" si="6"/>
        <v>42</v>
      </c>
      <c r="I90" s="162"/>
    </row>
    <row r="91" spans="1:9" ht="24.95" hidden="1" customHeight="1" x14ac:dyDescent="0.25">
      <c r="A91" s="159"/>
      <c r="B91" s="41">
        <v>99</v>
      </c>
      <c r="C91" s="41" t="s">
        <v>56</v>
      </c>
      <c r="D91" s="41" t="s">
        <v>58</v>
      </c>
      <c r="E91" s="41" t="s">
        <v>57</v>
      </c>
      <c r="F91" s="41"/>
      <c r="G91" s="41">
        <f>87+61+69</f>
        <v>217</v>
      </c>
      <c r="H91" s="42">
        <f t="shared" si="6"/>
        <v>72.333333333333329</v>
      </c>
      <c r="I91" s="163"/>
    </row>
    <row r="92" spans="1:9" ht="24.95" hidden="1" customHeight="1" x14ac:dyDescent="0.25">
      <c r="A92" s="159"/>
      <c r="B92" s="41">
        <v>100</v>
      </c>
      <c r="C92" s="41" t="s">
        <v>54</v>
      </c>
      <c r="D92" s="41" t="s">
        <v>55</v>
      </c>
      <c r="E92" s="41"/>
      <c r="F92" s="41"/>
      <c r="G92" s="41">
        <f>43+20</f>
        <v>63</v>
      </c>
      <c r="H92" s="42">
        <f t="shared" ref="H92:H100" si="7">G92/2</f>
        <v>31.5</v>
      </c>
      <c r="I92" s="161" t="s">
        <v>38</v>
      </c>
    </row>
    <row r="93" spans="1:9" ht="24.95" hidden="1" customHeight="1" x14ac:dyDescent="0.25">
      <c r="A93" s="159"/>
      <c r="B93" s="41">
        <v>101</v>
      </c>
      <c r="C93" s="41" t="s">
        <v>54</v>
      </c>
      <c r="D93" s="41" t="s">
        <v>56</v>
      </c>
      <c r="E93" s="41"/>
      <c r="F93" s="41"/>
      <c r="G93" s="41">
        <f>43+43</f>
        <v>86</v>
      </c>
      <c r="H93" s="42">
        <f t="shared" si="7"/>
        <v>43</v>
      </c>
      <c r="I93" s="162"/>
    </row>
    <row r="94" spans="1:9" ht="24.95" hidden="1" customHeight="1" x14ac:dyDescent="0.25">
      <c r="A94" s="159"/>
      <c r="B94" s="41">
        <v>102</v>
      </c>
      <c r="C94" s="41" t="s">
        <v>55</v>
      </c>
      <c r="D94" s="41" t="s">
        <v>56</v>
      </c>
      <c r="E94" s="41"/>
      <c r="F94" s="41"/>
      <c r="G94" s="41">
        <f>64+24</f>
        <v>88</v>
      </c>
      <c r="H94" s="42">
        <f t="shared" si="7"/>
        <v>44</v>
      </c>
      <c r="I94" s="162"/>
    </row>
    <row r="95" spans="1:9" ht="24.95" hidden="1" customHeight="1" x14ac:dyDescent="0.25">
      <c r="A95" s="159"/>
      <c r="B95" s="41">
        <v>103</v>
      </c>
      <c r="C95" s="41" t="s">
        <v>55</v>
      </c>
      <c r="D95" s="41" t="s">
        <v>57</v>
      </c>
      <c r="E95" s="41"/>
      <c r="F95" s="41"/>
      <c r="G95" s="41">
        <f>64+52</f>
        <v>116</v>
      </c>
      <c r="H95" s="42">
        <f t="shared" si="7"/>
        <v>58</v>
      </c>
      <c r="I95" s="162"/>
    </row>
    <row r="96" spans="1:9" ht="24.95" hidden="1" customHeight="1" x14ac:dyDescent="0.25">
      <c r="A96" s="159"/>
      <c r="B96" s="41">
        <v>104</v>
      </c>
      <c r="C96" s="41" t="s">
        <v>55</v>
      </c>
      <c r="D96" s="41" t="s">
        <v>58</v>
      </c>
      <c r="E96" s="41"/>
      <c r="F96" s="41"/>
      <c r="G96" s="41">
        <f>64+42</f>
        <v>106</v>
      </c>
      <c r="H96" s="42">
        <f t="shared" si="7"/>
        <v>53</v>
      </c>
      <c r="I96" s="162"/>
    </row>
    <row r="97" spans="1:9" ht="24.95" hidden="1" customHeight="1" x14ac:dyDescent="0.25">
      <c r="A97" s="159"/>
      <c r="B97" s="41">
        <v>105</v>
      </c>
      <c r="C97" s="41" t="s">
        <v>56</v>
      </c>
      <c r="D97" s="41" t="s">
        <v>57</v>
      </c>
      <c r="E97" s="41"/>
      <c r="F97" s="41"/>
      <c r="G97" s="41">
        <f>87+28</f>
        <v>115</v>
      </c>
      <c r="H97" s="42">
        <f t="shared" si="7"/>
        <v>57.5</v>
      </c>
      <c r="I97" s="162"/>
    </row>
    <row r="98" spans="1:9" ht="24.95" hidden="1" customHeight="1" x14ac:dyDescent="0.25">
      <c r="A98" s="159"/>
      <c r="B98" s="41">
        <v>106</v>
      </c>
      <c r="C98" s="41" t="s">
        <v>56</v>
      </c>
      <c r="D98" s="41" t="s">
        <v>58</v>
      </c>
      <c r="E98" s="41"/>
      <c r="F98" s="41"/>
      <c r="G98" s="41">
        <f>87+42</f>
        <v>129</v>
      </c>
      <c r="H98" s="42">
        <f t="shared" si="7"/>
        <v>64.5</v>
      </c>
      <c r="I98" s="162"/>
    </row>
    <row r="99" spans="1:9" ht="24.95" hidden="1" customHeight="1" x14ac:dyDescent="0.25">
      <c r="A99" s="160"/>
      <c r="B99" s="41">
        <v>107</v>
      </c>
      <c r="C99" s="41" t="s">
        <v>58</v>
      </c>
      <c r="D99" s="41" t="s">
        <v>57</v>
      </c>
      <c r="E99" s="41"/>
      <c r="F99" s="41"/>
      <c r="G99" s="41">
        <f>104+69</f>
        <v>173</v>
      </c>
      <c r="H99" s="42">
        <f t="shared" si="7"/>
        <v>86.5</v>
      </c>
      <c r="I99" s="163"/>
    </row>
    <row r="100" spans="1:9" ht="24.95" hidden="1" customHeight="1" x14ac:dyDescent="0.25">
      <c r="A100" s="24" t="s">
        <v>59</v>
      </c>
      <c r="B100" s="24">
        <v>108</v>
      </c>
      <c r="C100" s="24" t="s">
        <v>60</v>
      </c>
      <c r="D100" s="24" t="s">
        <v>48</v>
      </c>
      <c r="E100" s="24"/>
      <c r="F100" s="24"/>
      <c r="G100" s="24">
        <f>27+19</f>
        <v>46</v>
      </c>
      <c r="H100" s="25">
        <f t="shared" si="7"/>
        <v>23</v>
      </c>
      <c r="I100" s="24" t="s">
        <v>38</v>
      </c>
    </row>
    <row r="101" spans="1:9" ht="24.95" hidden="1" customHeight="1" x14ac:dyDescent="0.25">
      <c r="A101" s="164" t="s">
        <v>61</v>
      </c>
      <c r="B101" s="28">
        <v>109</v>
      </c>
      <c r="C101" s="28" t="s">
        <v>62</v>
      </c>
      <c r="D101" s="28" t="s">
        <v>63</v>
      </c>
      <c r="E101" s="28" t="s">
        <v>64</v>
      </c>
      <c r="F101" s="28"/>
      <c r="G101" s="28">
        <f>98+14+14</f>
        <v>126</v>
      </c>
      <c r="H101" s="29">
        <f>G101/3</f>
        <v>42</v>
      </c>
      <c r="I101" s="167" t="s">
        <v>38</v>
      </c>
    </row>
    <row r="102" spans="1:9" ht="24.95" hidden="1" customHeight="1" x14ac:dyDescent="0.25">
      <c r="A102" s="165"/>
      <c r="B102" s="28">
        <v>110</v>
      </c>
      <c r="C102" s="28" t="s">
        <v>62</v>
      </c>
      <c r="D102" s="28" t="s">
        <v>63</v>
      </c>
      <c r="E102" s="28"/>
      <c r="F102" s="28"/>
      <c r="G102" s="28">
        <f>98+14</f>
        <v>112</v>
      </c>
      <c r="H102" s="29">
        <f>G102/2</f>
        <v>56</v>
      </c>
      <c r="I102" s="168"/>
    </row>
    <row r="103" spans="1:9" ht="24.95" hidden="1" customHeight="1" x14ac:dyDescent="0.25">
      <c r="A103" s="165"/>
      <c r="B103" s="28">
        <v>111</v>
      </c>
      <c r="C103" s="28" t="s">
        <v>62</v>
      </c>
      <c r="D103" s="28" t="s">
        <v>64</v>
      </c>
      <c r="E103" s="28"/>
      <c r="F103" s="28"/>
      <c r="G103" s="28">
        <f>98+28</f>
        <v>126</v>
      </c>
      <c r="H103" s="29">
        <f>G103/2</f>
        <v>63</v>
      </c>
      <c r="I103" s="168"/>
    </row>
    <row r="104" spans="1:9" ht="24.95" hidden="1" customHeight="1" x14ac:dyDescent="0.25">
      <c r="A104" s="166"/>
      <c r="B104" s="28">
        <v>112</v>
      </c>
      <c r="C104" s="28" t="s">
        <v>63</v>
      </c>
      <c r="D104" s="28" t="s">
        <v>64</v>
      </c>
      <c r="E104" s="28"/>
      <c r="F104" s="28"/>
      <c r="G104" s="28">
        <f>112+14</f>
        <v>126</v>
      </c>
      <c r="H104" s="29">
        <f>G104/2</f>
        <v>63</v>
      </c>
      <c r="I104" s="169"/>
    </row>
    <row r="105" spans="1:9" ht="24.95" hidden="1" customHeight="1" x14ac:dyDescent="0.25">
      <c r="A105" s="146" t="s">
        <v>65</v>
      </c>
      <c r="B105" s="9">
        <v>113</v>
      </c>
      <c r="C105" s="9" t="s">
        <v>66</v>
      </c>
      <c r="D105" s="9" t="s">
        <v>67</v>
      </c>
      <c r="E105" s="9" t="s">
        <v>68</v>
      </c>
      <c r="F105" s="9"/>
      <c r="G105" s="9">
        <f>45+21+27</f>
        <v>93</v>
      </c>
      <c r="H105" s="20">
        <f t="shared" ref="H105:H110" si="8">G105/3</f>
        <v>31</v>
      </c>
      <c r="I105" s="149" t="s">
        <v>31</v>
      </c>
    </row>
    <row r="106" spans="1:9" ht="24.95" hidden="1" customHeight="1" x14ac:dyDescent="0.25">
      <c r="A106" s="147"/>
      <c r="B106" s="9">
        <v>114</v>
      </c>
      <c r="C106" s="9" t="s">
        <v>66</v>
      </c>
      <c r="D106" s="9" t="s">
        <v>67</v>
      </c>
      <c r="E106" s="9" t="s">
        <v>69</v>
      </c>
      <c r="F106" s="9"/>
      <c r="G106" s="9">
        <f>45+21+35</f>
        <v>101</v>
      </c>
      <c r="H106" s="20">
        <f t="shared" si="8"/>
        <v>33.666666666666664</v>
      </c>
      <c r="I106" s="150"/>
    </row>
    <row r="107" spans="1:9" ht="24.95" hidden="1" customHeight="1" x14ac:dyDescent="0.25">
      <c r="A107" s="147"/>
      <c r="B107" s="9">
        <v>115</v>
      </c>
      <c r="C107" s="9" t="s">
        <v>66</v>
      </c>
      <c r="D107" s="9" t="s">
        <v>67</v>
      </c>
      <c r="E107" s="9" t="s">
        <v>70</v>
      </c>
      <c r="F107" s="9"/>
      <c r="G107" s="9">
        <f>45+21+48</f>
        <v>114</v>
      </c>
      <c r="H107" s="20">
        <f t="shared" si="8"/>
        <v>38</v>
      </c>
      <c r="I107" s="150"/>
    </row>
    <row r="108" spans="1:9" ht="24.95" hidden="1" customHeight="1" x14ac:dyDescent="0.25">
      <c r="A108" s="147"/>
      <c r="B108" s="9">
        <v>116</v>
      </c>
      <c r="C108" s="9" t="s">
        <v>67</v>
      </c>
      <c r="D108" s="9" t="s">
        <v>70</v>
      </c>
      <c r="E108" s="9" t="s">
        <v>68</v>
      </c>
      <c r="F108" s="9"/>
      <c r="G108" s="9">
        <f>66+48+27</f>
        <v>141</v>
      </c>
      <c r="H108" s="20">
        <f t="shared" si="8"/>
        <v>47</v>
      </c>
      <c r="I108" s="150"/>
    </row>
    <row r="109" spans="1:9" ht="24.95" hidden="1" customHeight="1" x14ac:dyDescent="0.25">
      <c r="A109" s="147"/>
      <c r="B109" s="9">
        <v>117</v>
      </c>
      <c r="C109" s="9" t="s">
        <v>67</v>
      </c>
      <c r="D109" s="9" t="s">
        <v>70</v>
      </c>
      <c r="E109" s="9" t="s">
        <v>69</v>
      </c>
      <c r="F109" s="9"/>
      <c r="G109" s="9">
        <f>66+48+83</f>
        <v>197</v>
      </c>
      <c r="H109" s="20">
        <f t="shared" si="8"/>
        <v>65.666666666666671</v>
      </c>
      <c r="I109" s="150"/>
    </row>
    <row r="110" spans="1:9" ht="24.95" hidden="1" customHeight="1" x14ac:dyDescent="0.25">
      <c r="A110" s="147"/>
      <c r="B110" s="9">
        <v>118</v>
      </c>
      <c r="C110" s="9" t="s">
        <v>70</v>
      </c>
      <c r="D110" s="9" t="s">
        <v>71</v>
      </c>
      <c r="E110" s="9" t="s">
        <v>69</v>
      </c>
      <c r="F110" s="9"/>
      <c r="G110" s="9">
        <f>71+70+63</f>
        <v>204</v>
      </c>
      <c r="H110" s="20">
        <f t="shared" si="8"/>
        <v>68</v>
      </c>
      <c r="I110" s="150"/>
    </row>
    <row r="111" spans="1:9" ht="24.95" hidden="1" customHeight="1" x14ac:dyDescent="0.25">
      <c r="A111" s="147"/>
      <c r="B111" s="9">
        <v>119</v>
      </c>
      <c r="C111" s="9" t="s">
        <v>66</v>
      </c>
      <c r="D111" s="9" t="s">
        <v>71</v>
      </c>
      <c r="E111" s="9"/>
      <c r="F111" s="9"/>
      <c r="G111" s="9">
        <f>45+44</f>
        <v>89</v>
      </c>
      <c r="H111" s="20">
        <f t="shared" ref="H111:H118" si="9">G111/2</f>
        <v>44.5</v>
      </c>
      <c r="I111" s="151"/>
    </row>
    <row r="112" spans="1:9" ht="24.95" hidden="1" customHeight="1" x14ac:dyDescent="0.25">
      <c r="A112" s="147"/>
      <c r="B112" s="9">
        <v>120</v>
      </c>
      <c r="C112" s="9" t="s">
        <v>66</v>
      </c>
      <c r="D112" s="9" t="s">
        <v>67</v>
      </c>
      <c r="E112" s="9"/>
      <c r="F112" s="9"/>
      <c r="G112" s="9">
        <f>45+21</f>
        <v>66</v>
      </c>
      <c r="H112" s="20">
        <f t="shared" si="9"/>
        <v>33</v>
      </c>
      <c r="I112" s="149" t="s">
        <v>31</v>
      </c>
    </row>
    <row r="113" spans="1:9" ht="24.95" hidden="1" customHeight="1" x14ac:dyDescent="0.25">
      <c r="A113" s="147"/>
      <c r="B113" s="9">
        <v>121</v>
      </c>
      <c r="C113" s="9" t="s">
        <v>66</v>
      </c>
      <c r="D113" s="9" t="s">
        <v>70</v>
      </c>
      <c r="E113" s="9"/>
      <c r="F113" s="9"/>
      <c r="G113" s="9">
        <f>45+27</f>
        <v>72</v>
      </c>
      <c r="H113" s="20">
        <f t="shared" si="9"/>
        <v>36</v>
      </c>
      <c r="I113" s="150"/>
    </row>
    <row r="114" spans="1:9" ht="24.95" hidden="1" customHeight="1" x14ac:dyDescent="0.25">
      <c r="A114" s="147"/>
      <c r="B114" s="9">
        <v>122</v>
      </c>
      <c r="C114" s="9" t="s">
        <v>67</v>
      </c>
      <c r="D114" s="9" t="s">
        <v>71</v>
      </c>
      <c r="E114" s="9"/>
      <c r="F114" s="9"/>
      <c r="G114" s="9">
        <f>66+27</f>
        <v>93</v>
      </c>
      <c r="H114" s="20">
        <f t="shared" si="9"/>
        <v>46.5</v>
      </c>
      <c r="I114" s="150"/>
    </row>
    <row r="115" spans="1:9" ht="24.95" hidden="1" customHeight="1" x14ac:dyDescent="0.25">
      <c r="A115" s="147"/>
      <c r="B115" s="9">
        <v>123</v>
      </c>
      <c r="C115" s="9" t="s">
        <v>67</v>
      </c>
      <c r="D115" s="9" t="s">
        <v>69</v>
      </c>
      <c r="E115" s="9"/>
      <c r="F115" s="9"/>
      <c r="G115" s="9">
        <f>66+21</f>
        <v>87</v>
      </c>
      <c r="H115" s="20">
        <f t="shared" si="9"/>
        <v>43.5</v>
      </c>
      <c r="I115" s="150"/>
    </row>
    <row r="116" spans="1:9" ht="24.95" hidden="1" customHeight="1" x14ac:dyDescent="0.25">
      <c r="A116" s="147"/>
      <c r="B116" s="9">
        <v>124</v>
      </c>
      <c r="C116" s="9" t="s">
        <v>67</v>
      </c>
      <c r="D116" s="9" t="s">
        <v>70</v>
      </c>
      <c r="E116" s="9"/>
      <c r="F116" s="9"/>
      <c r="G116" s="9">
        <f>66+48</f>
        <v>114</v>
      </c>
      <c r="H116" s="20">
        <f t="shared" si="9"/>
        <v>57</v>
      </c>
      <c r="I116" s="150"/>
    </row>
    <row r="117" spans="1:9" ht="24.95" hidden="1" customHeight="1" x14ac:dyDescent="0.25">
      <c r="A117" s="147"/>
      <c r="B117" s="9">
        <v>125</v>
      </c>
      <c r="C117" s="9" t="s">
        <v>70</v>
      </c>
      <c r="D117" s="9" t="s">
        <v>71</v>
      </c>
      <c r="E117" s="9"/>
      <c r="F117" s="9"/>
      <c r="G117" s="9">
        <f>71+70</f>
        <v>141</v>
      </c>
      <c r="H117" s="20">
        <f t="shared" si="9"/>
        <v>70.5</v>
      </c>
      <c r="I117" s="150"/>
    </row>
    <row r="118" spans="1:9" ht="24.95" hidden="1" customHeight="1" x14ac:dyDescent="0.25">
      <c r="A118" s="148"/>
      <c r="B118" s="9">
        <v>126</v>
      </c>
      <c r="C118" s="9" t="s">
        <v>71</v>
      </c>
      <c r="D118" s="9" t="s">
        <v>69</v>
      </c>
      <c r="E118" s="9"/>
      <c r="F118" s="9"/>
      <c r="G118" s="9">
        <f>89+63</f>
        <v>152</v>
      </c>
      <c r="H118" s="20">
        <f t="shared" si="9"/>
        <v>76</v>
      </c>
      <c r="I118" s="151"/>
    </row>
    <row r="119" spans="1:9" ht="24.95" hidden="1" customHeight="1" x14ac:dyDescent="0.25">
      <c r="A119" s="152" t="s">
        <v>72</v>
      </c>
      <c r="B119" s="36">
        <v>127</v>
      </c>
      <c r="C119" s="36" t="s">
        <v>74</v>
      </c>
      <c r="D119" s="36" t="s">
        <v>32</v>
      </c>
      <c r="E119" s="36" t="s">
        <v>73</v>
      </c>
      <c r="F119" s="36"/>
      <c r="G119" s="36">
        <f>48+42+0</f>
        <v>90</v>
      </c>
      <c r="H119" s="37">
        <f>G119/3</f>
        <v>30</v>
      </c>
      <c r="I119" s="155" t="s">
        <v>38</v>
      </c>
    </row>
    <row r="120" spans="1:9" ht="24.95" hidden="1" customHeight="1" x14ac:dyDescent="0.25">
      <c r="A120" s="153"/>
      <c r="B120" s="36">
        <v>128</v>
      </c>
      <c r="C120" s="36" t="s">
        <v>74</v>
      </c>
      <c r="D120" s="36" t="s">
        <v>32</v>
      </c>
      <c r="E120" s="36" t="s">
        <v>75</v>
      </c>
      <c r="F120" s="36"/>
      <c r="G120" s="36">
        <f>48+42+4</f>
        <v>94</v>
      </c>
      <c r="H120" s="37">
        <f>G120/3</f>
        <v>31.333333333333332</v>
      </c>
      <c r="I120" s="156"/>
    </row>
    <row r="121" spans="1:9" ht="24.95" hidden="1" customHeight="1" x14ac:dyDescent="0.25">
      <c r="A121" s="153"/>
      <c r="B121" s="36">
        <v>129</v>
      </c>
      <c r="C121" s="36" t="s">
        <v>74</v>
      </c>
      <c r="D121" s="36" t="s">
        <v>73</v>
      </c>
      <c r="E121" s="36" t="s">
        <v>75</v>
      </c>
      <c r="F121" s="36"/>
      <c r="G121" s="36">
        <f>48+42+4</f>
        <v>94</v>
      </c>
      <c r="H121" s="37">
        <f>G121/3</f>
        <v>31.333333333333332</v>
      </c>
      <c r="I121" s="156"/>
    </row>
    <row r="122" spans="1:9" ht="24.95" hidden="1" customHeight="1" x14ac:dyDescent="0.25">
      <c r="A122" s="153"/>
      <c r="B122" s="36">
        <v>130</v>
      </c>
      <c r="C122" s="36" t="s">
        <v>32</v>
      </c>
      <c r="D122" s="36" t="s">
        <v>73</v>
      </c>
      <c r="E122" s="36" t="s">
        <v>75</v>
      </c>
      <c r="F122" s="36"/>
      <c r="G122" s="36">
        <f>50+0+4</f>
        <v>54</v>
      </c>
      <c r="H122" s="37">
        <f>G122/3</f>
        <v>18</v>
      </c>
      <c r="I122" s="156"/>
    </row>
    <row r="123" spans="1:9" ht="24.95" hidden="1" customHeight="1" x14ac:dyDescent="0.25">
      <c r="A123" s="153"/>
      <c r="B123" s="36">
        <v>131</v>
      </c>
      <c r="C123" s="36" t="s">
        <v>74</v>
      </c>
      <c r="D123" s="36" t="s">
        <v>32</v>
      </c>
      <c r="E123" s="36"/>
      <c r="F123" s="36"/>
      <c r="G123" s="36">
        <f>48+42</f>
        <v>90</v>
      </c>
      <c r="H123" s="37">
        <f t="shared" ref="H123:H129" si="10">G123/2</f>
        <v>45</v>
      </c>
      <c r="I123" s="156"/>
    </row>
    <row r="124" spans="1:9" ht="24.95" hidden="1" customHeight="1" x14ac:dyDescent="0.25">
      <c r="A124" s="153"/>
      <c r="B124" s="36">
        <v>132</v>
      </c>
      <c r="C124" s="36" t="s">
        <v>74</v>
      </c>
      <c r="D124" s="36" t="s">
        <v>75</v>
      </c>
      <c r="E124" s="36"/>
      <c r="F124" s="36"/>
      <c r="G124" s="36">
        <f>48+42</f>
        <v>90</v>
      </c>
      <c r="H124" s="37">
        <f t="shared" si="10"/>
        <v>45</v>
      </c>
      <c r="I124" s="156"/>
    </row>
    <row r="125" spans="1:9" ht="24.95" hidden="1" customHeight="1" x14ac:dyDescent="0.25">
      <c r="A125" s="153"/>
      <c r="B125" s="36">
        <v>133</v>
      </c>
      <c r="C125" s="36" t="s">
        <v>74</v>
      </c>
      <c r="D125" s="36" t="s">
        <v>73</v>
      </c>
      <c r="E125" s="36"/>
      <c r="F125" s="36"/>
      <c r="G125" s="36">
        <f>48+42</f>
        <v>90</v>
      </c>
      <c r="H125" s="37">
        <f t="shared" si="10"/>
        <v>45</v>
      </c>
      <c r="I125" s="156"/>
    </row>
    <row r="126" spans="1:9" ht="24.95" hidden="1" customHeight="1" x14ac:dyDescent="0.25">
      <c r="A126" s="153"/>
      <c r="B126" s="36">
        <v>136</v>
      </c>
      <c r="C126" s="36" t="s">
        <v>73</v>
      </c>
      <c r="D126" s="36" t="s">
        <v>75</v>
      </c>
      <c r="E126" s="36"/>
      <c r="F126" s="36"/>
      <c r="G126" s="36">
        <f>50+4</f>
        <v>54</v>
      </c>
      <c r="H126" s="37">
        <f t="shared" si="10"/>
        <v>27</v>
      </c>
      <c r="I126" s="156"/>
    </row>
    <row r="127" spans="1:9" ht="24.95" hidden="1" customHeight="1" x14ac:dyDescent="0.25">
      <c r="A127" s="154"/>
      <c r="B127" s="36">
        <v>188</v>
      </c>
      <c r="C127" s="36" t="s">
        <v>32</v>
      </c>
      <c r="D127" s="36" t="s">
        <v>73</v>
      </c>
      <c r="E127" s="36"/>
      <c r="F127" s="36"/>
      <c r="G127" s="36">
        <f>50+0</f>
        <v>50</v>
      </c>
      <c r="H127" s="37">
        <f t="shared" si="10"/>
        <v>25</v>
      </c>
      <c r="I127" s="157"/>
    </row>
    <row r="128" spans="1:9" ht="24.95" hidden="1" customHeight="1" x14ac:dyDescent="0.25">
      <c r="A128" s="26" t="s">
        <v>76</v>
      </c>
      <c r="B128" s="26">
        <v>137</v>
      </c>
      <c r="C128" s="26" t="s">
        <v>78</v>
      </c>
      <c r="D128" s="26" t="s">
        <v>79</v>
      </c>
      <c r="E128" s="26"/>
      <c r="F128" s="26"/>
      <c r="G128" s="26">
        <f>49+10</f>
        <v>59</v>
      </c>
      <c r="H128" s="27">
        <f t="shared" si="10"/>
        <v>29.5</v>
      </c>
      <c r="I128" s="93" t="s">
        <v>77</v>
      </c>
    </row>
    <row r="129" spans="1:9" ht="24.95" hidden="1" customHeight="1" x14ac:dyDescent="0.25">
      <c r="A129" s="43" t="s">
        <v>80</v>
      </c>
      <c r="B129" s="43">
        <v>138</v>
      </c>
      <c r="C129" s="43" t="s">
        <v>81</v>
      </c>
      <c r="D129" s="43" t="s">
        <v>82</v>
      </c>
      <c r="E129" s="43"/>
      <c r="F129" s="43"/>
      <c r="G129" s="43">
        <f>35+17</f>
        <v>52</v>
      </c>
      <c r="H129" s="44">
        <f t="shared" si="10"/>
        <v>26</v>
      </c>
      <c r="I129" s="92" t="s">
        <v>38</v>
      </c>
    </row>
    <row r="130" spans="1:9" ht="24.95" hidden="1" customHeight="1" x14ac:dyDescent="0.25">
      <c r="A130" s="131" t="s">
        <v>83</v>
      </c>
      <c r="B130" s="45">
        <v>139</v>
      </c>
      <c r="C130" s="45" t="s">
        <v>84</v>
      </c>
      <c r="D130" s="45" t="s">
        <v>85</v>
      </c>
      <c r="E130" s="45" t="s">
        <v>35</v>
      </c>
      <c r="F130" s="45"/>
      <c r="G130" s="45">
        <f>95+0+75</f>
        <v>170</v>
      </c>
      <c r="H130" s="46">
        <f>G130/3</f>
        <v>56.666666666666664</v>
      </c>
      <c r="I130" s="134" t="s">
        <v>38</v>
      </c>
    </row>
    <row r="131" spans="1:9" ht="24.95" hidden="1" customHeight="1" x14ac:dyDescent="0.25">
      <c r="A131" s="132"/>
      <c r="B131" s="45">
        <v>140</v>
      </c>
      <c r="C131" s="45" t="s">
        <v>84</v>
      </c>
      <c r="D131" s="45" t="s">
        <v>35</v>
      </c>
      <c r="E131" s="45"/>
      <c r="F131" s="45"/>
      <c r="G131" s="45">
        <f>95+75</f>
        <v>170</v>
      </c>
      <c r="H131" s="46">
        <f>G131/2</f>
        <v>85</v>
      </c>
      <c r="I131" s="135"/>
    </row>
    <row r="132" spans="1:9" ht="24.95" hidden="1" customHeight="1" x14ac:dyDescent="0.25">
      <c r="A132" s="132"/>
      <c r="B132" s="45">
        <v>141</v>
      </c>
      <c r="C132" s="45" t="s">
        <v>84</v>
      </c>
      <c r="D132" s="45" t="s">
        <v>85</v>
      </c>
      <c r="E132" s="45"/>
      <c r="F132" s="45"/>
      <c r="G132" s="45">
        <f>95+0</f>
        <v>95</v>
      </c>
      <c r="H132" s="46">
        <f>G132/2</f>
        <v>47.5</v>
      </c>
      <c r="I132" s="135"/>
    </row>
    <row r="133" spans="1:9" ht="24.95" hidden="1" customHeight="1" x14ac:dyDescent="0.25">
      <c r="A133" s="133"/>
      <c r="B133" s="45">
        <v>142</v>
      </c>
      <c r="C133" s="45" t="s">
        <v>85</v>
      </c>
      <c r="D133" s="45" t="s">
        <v>35</v>
      </c>
      <c r="E133" s="45"/>
      <c r="F133" s="45"/>
      <c r="G133" s="45">
        <f>95+75</f>
        <v>170</v>
      </c>
      <c r="H133" s="46">
        <f>G133/2</f>
        <v>85</v>
      </c>
      <c r="I133" s="136"/>
    </row>
    <row r="134" spans="1:9" ht="24.95" hidden="1" customHeight="1" x14ac:dyDescent="0.25">
      <c r="A134" s="137" t="s">
        <v>86</v>
      </c>
      <c r="B134" s="10">
        <v>143</v>
      </c>
      <c r="C134" s="10" t="s">
        <v>87</v>
      </c>
      <c r="D134" s="10" t="s">
        <v>88</v>
      </c>
      <c r="E134" s="10" t="s">
        <v>89</v>
      </c>
      <c r="F134" s="10"/>
      <c r="G134" s="10">
        <f>77+33+75</f>
        <v>185</v>
      </c>
      <c r="H134" s="21">
        <f>G134/3</f>
        <v>61.666666666666664</v>
      </c>
      <c r="I134" s="140" t="s">
        <v>31</v>
      </c>
    </row>
    <row r="135" spans="1:9" ht="24.95" hidden="1" customHeight="1" x14ac:dyDescent="0.25">
      <c r="A135" s="138"/>
      <c r="B135" s="10">
        <v>144</v>
      </c>
      <c r="C135" s="10" t="s">
        <v>87</v>
      </c>
      <c r="D135" s="10" t="s">
        <v>89</v>
      </c>
      <c r="E135" s="10"/>
      <c r="F135" s="10"/>
      <c r="G135" s="10">
        <f>77+58</f>
        <v>135</v>
      </c>
      <c r="H135" s="21">
        <f>G135/2</f>
        <v>67.5</v>
      </c>
      <c r="I135" s="141"/>
    </row>
    <row r="136" spans="1:9" ht="24.95" hidden="1" customHeight="1" x14ac:dyDescent="0.25">
      <c r="A136" s="138"/>
      <c r="B136" s="10">
        <v>145</v>
      </c>
      <c r="C136" s="10" t="s">
        <v>87</v>
      </c>
      <c r="D136" s="10" t="s">
        <v>88</v>
      </c>
      <c r="E136" s="10"/>
      <c r="F136" s="10"/>
      <c r="G136" s="10">
        <f>77+33</f>
        <v>110</v>
      </c>
      <c r="H136" s="21">
        <f>G136/2</f>
        <v>55</v>
      </c>
      <c r="I136" s="141"/>
    </row>
    <row r="137" spans="1:9" ht="24.95" hidden="1" customHeight="1" x14ac:dyDescent="0.25">
      <c r="A137" s="139"/>
      <c r="B137" s="10">
        <v>146</v>
      </c>
      <c r="C137" s="10" t="s">
        <v>89</v>
      </c>
      <c r="D137" s="10" t="s">
        <v>88</v>
      </c>
      <c r="E137" s="10"/>
      <c r="F137" s="10"/>
      <c r="G137" s="10">
        <f>95+75</f>
        <v>170</v>
      </c>
      <c r="H137" s="21">
        <f>G137/2</f>
        <v>85</v>
      </c>
      <c r="I137" s="142"/>
    </row>
    <row r="138" spans="1:9" ht="24.95" hidden="1" customHeight="1" x14ac:dyDescent="0.25">
      <c r="A138" s="112" t="s">
        <v>90</v>
      </c>
      <c r="B138" s="47">
        <v>147</v>
      </c>
      <c r="C138" s="47" t="s">
        <v>91</v>
      </c>
      <c r="D138" s="47" t="s">
        <v>92</v>
      </c>
      <c r="E138" s="47" t="s">
        <v>93</v>
      </c>
      <c r="F138" s="47"/>
      <c r="G138" s="47">
        <f>83+0+38</f>
        <v>121</v>
      </c>
      <c r="H138" s="48">
        <f t="shared" ref="H138:H148" si="11">G138/3</f>
        <v>40.333333333333336</v>
      </c>
      <c r="I138" s="115" t="s">
        <v>30</v>
      </c>
    </row>
    <row r="139" spans="1:9" ht="24.95" hidden="1" customHeight="1" x14ac:dyDescent="0.25">
      <c r="A139" s="113"/>
      <c r="B139" s="47">
        <v>148</v>
      </c>
      <c r="C139" s="47" t="s">
        <v>91</v>
      </c>
      <c r="D139" s="47" t="s">
        <v>92</v>
      </c>
      <c r="E139" s="47" t="s">
        <v>94</v>
      </c>
      <c r="F139" s="47"/>
      <c r="G139" s="47">
        <f>83+0+38</f>
        <v>121</v>
      </c>
      <c r="H139" s="48">
        <f t="shared" si="11"/>
        <v>40.333333333333336</v>
      </c>
      <c r="I139" s="143"/>
    </row>
    <row r="140" spans="1:9" ht="24.95" hidden="1" customHeight="1" x14ac:dyDescent="0.25">
      <c r="A140" s="113"/>
      <c r="B140" s="47">
        <v>149</v>
      </c>
      <c r="C140" s="47" t="s">
        <v>91</v>
      </c>
      <c r="D140" s="47" t="s">
        <v>92</v>
      </c>
      <c r="E140" s="47" t="s">
        <v>95</v>
      </c>
      <c r="F140" s="47"/>
      <c r="G140" s="47">
        <f>83+0+0</f>
        <v>83</v>
      </c>
      <c r="H140" s="48">
        <f t="shared" si="11"/>
        <v>27.666666666666668</v>
      </c>
      <c r="I140" s="143"/>
    </row>
    <row r="141" spans="1:9" ht="24.95" hidden="1" customHeight="1" x14ac:dyDescent="0.25">
      <c r="A141" s="113"/>
      <c r="B141" s="47">
        <v>150</v>
      </c>
      <c r="C141" s="47" t="s">
        <v>91</v>
      </c>
      <c r="D141" s="47" t="s">
        <v>95</v>
      </c>
      <c r="E141" s="47" t="s">
        <v>94</v>
      </c>
      <c r="F141" s="47"/>
      <c r="G141" s="47">
        <f>83+0+38</f>
        <v>121</v>
      </c>
      <c r="H141" s="48">
        <f t="shared" si="11"/>
        <v>40.333333333333336</v>
      </c>
      <c r="I141" s="143"/>
    </row>
    <row r="142" spans="1:9" ht="24.95" hidden="1" customHeight="1" x14ac:dyDescent="0.25">
      <c r="A142" s="113"/>
      <c r="B142" s="47">
        <v>151</v>
      </c>
      <c r="C142" s="47" t="s">
        <v>91</v>
      </c>
      <c r="D142" s="47" t="s">
        <v>95</v>
      </c>
      <c r="E142" s="47" t="s">
        <v>93</v>
      </c>
      <c r="F142" s="47"/>
      <c r="G142" s="47">
        <f>83+0+38</f>
        <v>121</v>
      </c>
      <c r="H142" s="48">
        <f t="shared" si="11"/>
        <v>40.333333333333336</v>
      </c>
      <c r="I142" s="143"/>
    </row>
    <row r="143" spans="1:9" ht="24.95" hidden="1" customHeight="1" x14ac:dyDescent="0.25">
      <c r="A143" s="113"/>
      <c r="B143" s="47">
        <v>152</v>
      </c>
      <c r="C143" s="47" t="s">
        <v>96</v>
      </c>
      <c r="D143" s="47" t="s">
        <v>95</v>
      </c>
      <c r="E143" s="47" t="s">
        <v>94</v>
      </c>
      <c r="F143" s="47"/>
      <c r="G143" s="47">
        <f>83+0+38</f>
        <v>121</v>
      </c>
      <c r="H143" s="48">
        <f t="shared" si="11"/>
        <v>40.333333333333336</v>
      </c>
      <c r="I143" s="143"/>
    </row>
    <row r="144" spans="1:9" ht="24.95" hidden="1" customHeight="1" x14ac:dyDescent="0.25">
      <c r="A144" s="113"/>
      <c r="B144" s="47">
        <v>153</v>
      </c>
      <c r="C144" s="47" t="s">
        <v>96</v>
      </c>
      <c r="D144" s="47" t="s">
        <v>95</v>
      </c>
      <c r="E144" s="47" t="s">
        <v>93</v>
      </c>
      <c r="F144" s="47"/>
      <c r="G144" s="47">
        <f>83+0+38</f>
        <v>121</v>
      </c>
      <c r="H144" s="48">
        <f t="shared" si="11"/>
        <v>40.333333333333336</v>
      </c>
      <c r="I144" s="143"/>
    </row>
    <row r="145" spans="1:9" ht="24.95" hidden="1" customHeight="1" x14ac:dyDescent="0.25">
      <c r="A145" s="113"/>
      <c r="B145" s="47">
        <v>154</v>
      </c>
      <c r="C145" s="47" t="s">
        <v>93</v>
      </c>
      <c r="D145" s="47" t="s">
        <v>94</v>
      </c>
      <c r="E145" s="47" t="s">
        <v>95</v>
      </c>
      <c r="F145" s="47"/>
      <c r="G145" s="47">
        <f>118+0+38</f>
        <v>156</v>
      </c>
      <c r="H145" s="48">
        <f t="shared" si="11"/>
        <v>52</v>
      </c>
      <c r="I145" s="143"/>
    </row>
    <row r="146" spans="1:9" ht="24.95" hidden="1" customHeight="1" x14ac:dyDescent="0.25">
      <c r="A146" s="113"/>
      <c r="B146" s="47">
        <v>155</v>
      </c>
      <c r="C146" s="47" t="s">
        <v>92</v>
      </c>
      <c r="D146" s="47" t="s">
        <v>93</v>
      </c>
      <c r="E146" s="47" t="s">
        <v>94</v>
      </c>
      <c r="F146" s="47"/>
      <c r="G146" s="47">
        <f>83+38+0</f>
        <v>121</v>
      </c>
      <c r="H146" s="48">
        <f t="shared" si="11"/>
        <v>40.333333333333336</v>
      </c>
      <c r="I146" s="143"/>
    </row>
    <row r="147" spans="1:9" ht="24.95" hidden="1" customHeight="1" x14ac:dyDescent="0.25">
      <c r="A147" s="113"/>
      <c r="B147" s="47">
        <v>156</v>
      </c>
      <c r="C147" s="47" t="s">
        <v>91</v>
      </c>
      <c r="D147" s="47" t="s">
        <v>93</v>
      </c>
      <c r="E147" s="47" t="s">
        <v>94</v>
      </c>
      <c r="F147" s="47"/>
      <c r="G147" s="47">
        <f>83+38+0</f>
        <v>121</v>
      </c>
      <c r="H147" s="48">
        <f t="shared" si="11"/>
        <v>40.333333333333336</v>
      </c>
      <c r="I147" s="144"/>
    </row>
    <row r="148" spans="1:9" ht="24.95" hidden="1" customHeight="1" x14ac:dyDescent="0.25">
      <c r="A148" s="113"/>
      <c r="B148" s="47">
        <v>157</v>
      </c>
      <c r="C148" s="47" t="s">
        <v>95</v>
      </c>
      <c r="D148" s="47" t="s">
        <v>93</v>
      </c>
      <c r="E148" s="47" t="s">
        <v>94</v>
      </c>
      <c r="F148" s="47"/>
      <c r="G148" s="47">
        <f>83+38+0</f>
        <v>121</v>
      </c>
      <c r="H148" s="48">
        <f t="shared" si="11"/>
        <v>40.333333333333336</v>
      </c>
      <c r="I148" s="145" t="s">
        <v>30</v>
      </c>
    </row>
    <row r="149" spans="1:9" ht="24.95" hidden="1" customHeight="1" x14ac:dyDescent="0.25">
      <c r="A149" s="113"/>
      <c r="B149" s="47">
        <v>158</v>
      </c>
      <c r="C149" s="47" t="s">
        <v>91</v>
      </c>
      <c r="D149" s="47" t="s">
        <v>92</v>
      </c>
      <c r="E149" s="47"/>
      <c r="F149" s="47"/>
      <c r="G149" s="47">
        <f>83+0</f>
        <v>83</v>
      </c>
      <c r="H149" s="48">
        <f t="shared" ref="H149:H158" si="12">G149/2</f>
        <v>41.5</v>
      </c>
      <c r="I149" s="145"/>
    </row>
    <row r="150" spans="1:9" ht="24.95" hidden="1" customHeight="1" x14ac:dyDescent="0.25">
      <c r="A150" s="113"/>
      <c r="B150" s="47">
        <v>159</v>
      </c>
      <c r="C150" s="47" t="s">
        <v>91</v>
      </c>
      <c r="D150" s="47" t="s">
        <v>93</v>
      </c>
      <c r="E150" s="47"/>
      <c r="F150" s="47"/>
      <c r="G150" s="47">
        <f>83+38</f>
        <v>121</v>
      </c>
      <c r="H150" s="48">
        <f t="shared" si="12"/>
        <v>60.5</v>
      </c>
      <c r="I150" s="145"/>
    </row>
    <row r="151" spans="1:9" ht="24.95" hidden="1" customHeight="1" x14ac:dyDescent="0.25">
      <c r="A151" s="113"/>
      <c r="B151" s="47">
        <v>160</v>
      </c>
      <c r="C151" s="47" t="s">
        <v>97</v>
      </c>
      <c r="D151" s="47" t="s">
        <v>94</v>
      </c>
      <c r="E151" s="47"/>
      <c r="F151" s="47"/>
      <c r="G151" s="47">
        <f>83+38</f>
        <v>121</v>
      </c>
      <c r="H151" s="48">
        <f t="shared" si="12"/>
        <v>60.5</v>
      </c>
      <c r="I151" s="145"/>
    </row>
    <row r="152" spans="1:9" ht="24.95" hidden="1" customHeight="1" x14ac:dyDescent="0.25">
      <c r="A152" s="113"/>
      <c r="B152" s="47">
        <v>161</v>
      </c>
      <c r="C152" s="47" t="s">
        <v>91</v>
      </c>
      <c r="D152" s="47" t="s">
        <v>95</v>
      </c>
      <c r="E152" s="47"/>
      <c r="F152" s="47"/>
      <c r="G152" s="47">
        <f>83+0</f>
        <v>83</v>
      </c>
      <c r="H152" s="48">
        <f t="shared" si="12"/>
        <v>41.5</v>
      </c>
      <c r="I152" s="145"/>
    </row>
    <row r="153" spans="1:9" ht="24.95" hidden="1" customHeight="1" x14ac:dyDescent="0.25">
      <c r="A153" s="113"/>
      <c r="B153" s="47">
        <v>162</v>
      </c>
      <c r="C153" s="47" t="s">
        <v>96</v>
      </c>
      <c r="D153" s="47" t="s">
        <v>93</v>
      </c>
      <c r="E153" s="47"/>
      <c r="F153" s="47"/>
      <c r="G153" s="47">
        <f>83+38</f>
        <v>121</v>
      </c>
      <c r="H153" s="48">
        <f t="shared" si="12"/>
        <v>60.5</v>
      </c>
      <c r="I153" s="145"/>
    </row>
    <row r="154" spans="1:9" ht="24.95" hidden="1" customHeight="1" x14ac:dyDescent="0.25">
      <c r="A154" s="113"/>
      <c r="B154" s="47">
        <v>163</v>
      </c>
      <c r="C154" s="47" t="s">
        <v>96</v>
      </c>
      <c r="D154" s="47" t="s">
        <v>94</v>
      </c>
      <c r="E154" s="47"/>
      <c r="F154" s="47"/>
      <c r="G154" s="47">
        <f>83+38</f>
        <v>121</v>
      </c>
      <c r="H154" s="48">
        <f t="shared" si="12"/>
        <v>60.5</v>
      </c>
      <c r="I154" s="145"/>
    </row>
    <row r="155" spans="1:9" ht="24.95" hidden="1" customHeight="1" x14ac:dyDescent="0.25">
      <c r="A155" s="113"/>
      <c r="B155" s="47">
        <v>164</v>
      </c>
      <c r="C155" s="47" t="s">
        <v>96</v>
      </c>
      <c r="D155" s="47" t="s">
        <v>95</v>
      </c>
      <c r="E155" s="47"/>
      <c r="F155" s="47"/>
      <c r="G155" s="47">
        <f>83+0</f>
        <v>83</v>
      </c>
      <c r="H155" s="48">
        <f t="shared" si="12"/>
        <v>41.5</v>
      </c>
      <c r="I155" s="145"/>
    </row>
    <row r="156" spans="1:9" ht="24.95" hidden="1" customHeight="1" x14ac:dyDescent="0.25">
      <c r="A156" s="113"/>
      <c r="B156" s="47">
        <v>165</v>
      </c>
      <c r="C156" s="47" t="s">
        <v>95</v>
      </c>
      <c r="D156" s="47" t="s">
        <v>94</v>
      </c>
      <c r="E156" s="47"/>
      <c r="F156" s="47"/>
      <c r="G156" s="47">
        <f>83+38</f>
        <v>121</v>
      </c>
      <c r="H156" s="48">
        <f t="shared" si="12"/>
        <v>60.5</v>
      </c>
      <c r="I156" s="145"/>
    </row>
    <row r="157" spans="1:9" ht="24.95" hidden="1" customHeight="1" x14ac:dyDescent="0.25">
      <c r="A157" s="113"/>
      <c r="B157" s="47">
        <v>166</v>
      </c>
      <c r="C157" s="47" t="s">
        <v>95</v>
      </c>
      <c r="D157" s="47" t="s">
        <v>93</v>
      </c>
      <c r="E157" s="47"/>
      <c r="F157" s="47"/>
      <c r="G157" s="47">
        <f>83+38</f>
        <v>121</v>
      </c>
      <c r="H157" s="48">
        <f t="shared" si="12"/>
        <v>60.5</v>
      </c>
      <c r="I157" s="145"/>
    </row>
    <row r="158" spans="1:9" ht="24.95" hidden="1" customHeight="1" x14ac:dyDescent="0.25">
      <c r="A158" s="114"/>
      <c r="B158" s="47">
        <v>167</v>
      </c>
      <c r="C158" s="47" t="s">
        <v>93</v>
      </c>
      <c r="D158" s="47" t="s">
        <v>94</v>
      </c>
      <c r="E158" s="47"/>
      <c r="F158" s="47"/>
      <c r="G158" s="47">
        <f>118+0</f>
        <v>118</v>
      </c>
      <c r="H158" s="48">
        <f t="shared" si="12"/>
        <v>59</v>
      </c>
      <c r="I158" s="145"/>
    </row>
    <row r="159" spans="1:9" ht="24.95" hidden="1" customHeight="1" x14ac:dyDescent="0.25">
      <c r="A159" s="118" t="s">
        <v>98</v>
      </c>
      <c r="B159" s="65">
        <v>168</v>
      </c>
      <c r="C159" s="65" t="s">
        <v>99</v>
      </c>
      <c r="D159" s="65" t="s">
        <v>100</v>
      </c>
      <c r="E159" s="65" t="s">
        <v>101</v>
      </c>
      <c r="F159" s="66"/>
      <c r="G159" s="65">
        <f>89+18+4</f>
        <v>111</v>
      </c>
      <c r="H159" s="95">
        <f>G159/3</f>
        <v>37</v>
      </c>
      <c r="I159" s="121" t="s">
        <v>31</v>
      </c>
    </row>
    <row r="160" spans="1:9" ht="24.95" hidden="1" customHeight="1" x14ac:dyDescent="0.25">
      <c r="A160" s="119"/>
      <c r="B160" s="65">
        <v>169</v>
      </c>
      <c r="C160" s="65" t="s">
        <v>99</v>
      </c>
      <c r="D160" s="65" t="s">
        <v>100</v>
      </c>
      <c r="E160" s="65" t="s">
        <v>102</v>
      </c>
      <c r="F160" s="66"/>
      <c r="G160" s="65">
        <f>89+18+30</f>
        <v>137</v>
      </c>
      <c r="H160" s="95">
        <f>G160/3</f>
        <v>45.666666666666664</v>
      </c>
      <c r="I160" s="122"/>
    </row>
    <row r="161" spans="1:9" ht="24.95" hidden="1" customHeight="1" x14ac:dyDescent="0.25">
      <c r="A161" s="119"/>
      <c r="B161" s="65">
        <v>170</v>
      </c>
      <c r="C161" s="65" t="s">
        <v>100</v>
      </c>
      <c r="D161" s="65" t="s">
        <v>101</v>
      </c>
      <c r="E161" s="65" t="s">
        <v>102</v>
      </c>
      <c r="F161" s="66"/>
      <c r="G161" s="65">
        <f>107+4+44</f>
        <v>155</v>
      </c>
      <c r="H161" s="95">
        <f>G161/3</f>
        <v>51.666666666666664</v>
      </c>
      <c r="I161" s="122"/>
    </row>
    <row r="162" spans="1:9" ht="24.95" hidden="1" customHeight="1" x14ac:dyDescent="0.25">
      <c r="A162" s="119"/>
      <c r="B162" s="65">
        <v>171</v>
      </c>
      <c r="C162" s="65" t="s">
        <v>99</v>
      </c>
      <c r="D162" s="65" t="s">
        <v>100</v>
      </c>
      <c r="E162" s="65"/>
      <c r="F162" s="66"/>
      <c r="G162" s="65">
        <f>89+18</f>
        <v>107</v>
      </c>
      <c r="H162" s="95">
        <f t="shared" ref="H162:H167" si="13">G162/2</f>
        <v>53.5</v>
      </c>
      <c r="I162" s="122"/>
    </row>
    <row r="163" spans="1:9" ht="24.95" hidden="1" customHeight="1" x14ac:dyDescent="0.25">
      <c r="A163" s="119"/>
      <c r="B163" s="65">
        <v>172</v>
      </c>
      <c r="C163" s="65" t="s">
        <v>99</v>
      </c>
      <c r="D163" s="65" t="s">
        <v>101</v>
      </c>
      <c r="E163" s="65"/>
      <c r="F163" s="66"/>
      <c r="G163" s="65">
        <f>89+22</f>
        <v>111</v>
      </c>
      <c r="H163" s="95">
        <f t="shared" si="13"/>
        <v>55.5</v>
      </c>
      <c r="I163" s="122"/>
    </row>
    <row r="164" spans="1:9" ht="24.95" hidden="1" customHeight="1" x14ac:dyDescent="0.25">
      <c r="A164" s="119"/>
      <c r="B164" s="65">
        <v>173</v>
      </c>
      <c r="C164" s="65" t="s">
        <v>99</v>
      </c>
      <c r="D164" s="65" t="s">
        <v>102</v>
      </c>
      <c r="E164" s="65"/>
      <c r="F164" s="66"/>
      <c r="G164" s="65">
        <f>89+39</f>
        <v>128</v>
      </c>
      <c r="H164" s="95">
        <f t="shared" si="13"/>
        <v>64</v>
      </c>
      <c r="I164" s="122"/>
    </row>
    <row r="165" spans="1:9" ht="24.95" hidden="1" customHeight="1" x14ac:dyDescent="0.25">
      <c r="A165" s="119"/>
      <c r="B165" s="65">
        <v>174</v>
      </c>
      <c r="C165" s="65" t="s">
        <v>101</v>
      </c>
      <c r="D165" s="65" t="s">
        <v>102</v>
      </c>
      <c r="E165" s="65"/>
      <c r="F165" s="66"/>
      <c r="G165" s="65">
        <f>111+44</f>
        <v>155</v>
      </c>
      <c r="H165" s="95">
        <f t="shared" si="13"/>
        <v>77.5</v>
      </c>
      <c r="I165" s="122"/>
    </row>
    <row r="166" spans="1:9" ht="24.95" hidden="1" customHeight="1" x14ac:dyDescent="0.25">
      <c r="A166" s="119"/>
      <c r="B166" s="65">
        <v>175</v>
      </c>
      <c r="C166" s="65" t="s">
        <v>100</v>
      </c>
      <c r="D166" s="65" t="s">
        <v>102</v>
      </c>
      <c r="E166" s="65"/>
      <c r="F166" s="66"/>
      <c r="G166" s="65">
        <f>107+30</f>
        <v>137</v>
      </c>
      <c r="H166" s="95">
        <f t="shared" si="13"/>
        <v>68.5</v>
      </c>
      <c r="I166" s="122"/>
    </row>
    <row r="167" spans="1:9" ht="24.95" hidden="1" customHeight="1" x14ac:dyDescent="0.25">
      <c r="A167" s="120"/>
      <c r="B167" s="65">
        <v>176</v>
      </c>
      <c r="C167" s="65" t="s">
        <v>100</v>
      </c>
      <c r="D167" s="65" t="s">
        <v>101</v>
      </c>
      <c r="E167" s="65"/>
      <c r="F167" s="66"/>
      <c r="G167" s="65">
        <f>107+4</f>
        <v>111</v>
      </c>
      <c r="H167" s="95">
        <f t="shared" si="13"/>
        <v>55.5</v>
      </c>
      <c r="I167" s="123"/>
    </row>
    <row r="168" spans="1:9" ht="24.95" hidden="1" customHeight="1" x14ac:dyDescent="0.25">
      <c r="A168" s="124" t="s">
        <v>103</v>
      </c>
      <c r="B168" s="74">
        <v>177</v>
      </c>
      <c r="C168" s="39" t="s">
        <v>104</v>
      </c>
      <c r="D168" s="39" t="s">
        <v>99</v>
      </c>
      <c r="E168" s="39" t="s">
        <v>101</v>
      </c>
      <c r="F168" s="68"/>
      <c r="G168" s="39">
        <f>44+44+22</f>
        <v>110</v>
      </c>
      <c r="H168" s="96">
        <f>G168/3</f>
        <v>36.666666666666664</v>
      </c>
      <c r="I168" s="125" t="s">
        <v>31</v>
      </c>
    </row>
    <row r="169" spans="1:9" ht="24.95" hidden="1" customHeight="1" x14ac:dyDescent="0.25">
      <c r="A169" s="124"/>
      <c r="B169" s="74">
        <v>178</v>
      </c>
      <c r="C169" s="39" t="s">
        <v>104</v>
      </c>
      <c r="D169" s="39" t="s">
        <v>99</v>
      </c>
      <c r="E169" s="39" t="s">
        <v>100</v>
      </c>
      <c r="F169" s="68"/>
      <c r="G169" s="39">
        <f>44+44+22</f>
        <v>110</v>
      </c>
      <c r="H169" s="96">
        <f>G169/3</f>
        <v>36.666666666666664</v>
      </c>
      <c r="I169" s="126"/>
    </row>
    <row r="170" spans="1:9" ht="24.95" hidden="1" customHeight="1" x14ac:dyDescent="0.25">
      <c r="A170" s="124"/>
      <c r="B170" s="74">
        <v>179</v>
      </c>
      <c r="C170" s="39" t="s">
        <v>104</v>
      </c>
      <c r="D170" s="39" t="s">
        <v>101</v>
      </c>
      <c r="E170" s="39" t="s">
        <v>100</v>
      </c>
      <c r="F170" s="68"/>
      <c r="G170" s="39">
        <f>44+67+4</f>
        <v>115</v>
      </c>
      <c r="H170" s="96">
        <f>G170/3</f>
        <v>38.333333333333336</v>
      </c>
      <c r="I170" s="126"/>
    </row>
    <row r="171" spans="1:9" ht="24.95" hidden="1" customHeight="1" x14ac:dyDescent="0.25">
      <c r="A171" s="124"/>
      <c r="B171" s="74">
        <v>180</v>
      </c>
      <c r="C171" s="39" t="s">
        <v>99</v>
      </c>
      <c r="D171" s="39" t="s">
        <v>101</v>
      </c>
      <c r="E171" s="39" t="s">
        <v>100</v>
      </c>
      <c r="F171" s="68"/>
      <c r="G171" s="39">
        <f>89+22+4</f>
        <v>115</v>
      </c>
      <c r="H171" s="96">
        <f>G171/3</f>
        <v>38.333333333333336</v>
      </c>
      <c r="I171" s="126"/>
    </row>
    <row r="172" spans="1:9" ht="24.95" hidden="1" customHeight="1" x14ac:dyDescent="0.25">
      <c r="A172" s="124"/>
      <c r="B172" s="74">
        <v>181</v>
      </c>
      <c r="C172" s="39" t="s">
        <v>104</v>
      </c>
      <c r="D172" s="39" t="s">
        <v>99</v>
      </c>
      <c r="E172" s="39"/>
      <c r="F172" s="68"/>
      <c r="G172" s="39">
        <f>44+44</f>
        <v>88</v>
      </c>
      <c r="H172" s="96">
        <f>G172/2</f>
        <v>44</v>
      </c>
      <c r="I172" s="126"/>
    </row>
    <row r="173" spans="1:9" ht="24.95" hidden="1" customHeight="1" x14ac:dyDescent="0.25">
      <c r="A173" s="124"/>
      <c r="B173" s="74">
        <v>182</v>
      </c>
      <c r="C173" s="39" t="s">
        <v>99</v>
      </c>
      <c r="D173" s="39" t="s">
        <v>101</v>
      </c>
      <c r="E173" s="39"/>
      <c r="F173" s="68"/>
      <c r="G173" s="39">
        <f>89+22</f>
        <v>111</v>
      </c>
      <c r="H173" s="96">
        <f>G173/2</f>
        <v>55.5</v>
      </c>
      <c r="I173" s="126"/>
    </row>
    <row r="174" spans="1:9" ht="24.95" hidden="1" customHeight="1" x14ac:dyDescent="0.25">
      <c r="A174" s="124"/>
      <c r="B174" s="74">
        <v>183</v>
      </c>
      <c r="C174" s="39" t="s">
        <v>99</v>
      </c>
      <c r="D174" s="39" t="s">
        <v>100</v>
      </c>
      <c r="E174" s="39"/>
      <c r="F174" s="68"/>
      <c r="G174" s="39">
        <f>89+18</f>
        <v>107</v>
      </c>
      <c r="H174" s="96">
        <f>G174/2</f>
        <v>53.5</v>
      </c>
      <c r="I174" s="127"/>
    </row>
    <row r="175" spans="1:9" ht="24.95" hidden="1" customHeight="1" x14ac:dyDescent="0.25">
      <c r="A175" s="128" t="s">
        <v>105</v>
      </c>
      <c r="B175" s="78">
        <v>185</v>
      </c>
      <c r="C175" s="85" t="s">
        <v>93</v>
      </c>
      <c r="D175" s="80" t="s">
        <v>94</v>
      </c>
      <c r="E175" s="80" t="s">
        <v>106</v>
      </c>
      <c r="F175" s="79"/>
      <c r="G175" s="80">
        <f>118+0+52</f>
        <v>170</v>
      </c>
      <c r="H175" s="81">
        <f>G175/3</f>
        <v>56.666666666666664</v>
      </c>
      <c r="I175" s="130" t="s">
        <v>30</v>
      </c>
    </row>
    <row r="176" spans="1:9" ht="24.95" hidden="1" customHeight="1" x14ac:dyDescent="0.25">
      <c r="A176" s="129"/>
      <c r="B176" s="78">
        <v>186</v>
      </c>
      <c r="C176" s="85" t="s">
        <v>93</v>
      </c>
      <c r="D176" s="80" t="s">
        <v>106</v>
      </c>
      <c r="E176" s="80"/>
      <c r="F176" s="79"/>
      <c r="G176" s="80">
        <f>118+52</f>
        <v>170</v>
      </c>
      <c r="H176" s="80">
        <f>G176/2</f>
        <v>85</v>
      </c>
      <c r="I176" s="129"/>
    </row>
    <row r="177" spans="1:10" ht="24.95" hidden="1" customHeight="1" x14ac:dyDescent="0.25">
      <c r="A177" s="129"/>
      <c r="B177" s="82">
        <v>187</v>
      </c>
      <c r="C177" s="86" t="s">
        <v>94</v>
      </c>
      <c r="D177" s="84" t="s">
        <v>106</v>
      </c>
      <c r="E177" s="84"/>
      <c r="F177" s="83"/>
      <c r="G177" s="84">
        <f>118+52</f>
        <v>170</v>
      </c>
      <c r="H177" s="84">
        <f>G177/2</f>
        <v>85</v>
      </c>
      <c r="I177" s="129"/>
    </row>
    <row r="178" spans="1:10" ht="24.95" hidden="1" customHeight="1" x14ac:dyDescent="0.25">
      <c r="A178" s="45" t="s">
        <v>107</v>
      </c>
      <c r="B178" s="45">
        <v>190</v>
      </c>
      <c r="C178" s="45" t="s">
        <v>108</v>
      </c>
      <c r="D178" s="45" t="s">
        <v>104</v>
      </c>
      <c r="E178" s="45"/>
      <c r="F178" s="54"/>
      <c r="G178" s="45">
        <f>27+18</f>
        <v>45</v>
      </c>
      <c r="H178" s="45">
        <f>G178/2</f>
        <v>22.5</v>
      </c>
      <c r="I178" s="91" t="s">
        <v>31</v>
      </c>
    </row>
    <row r="179" spans="1:10" ht="24.95" hidden="1" customHeight="1" x14ac:dyDescent="0.25">
      <c r="A179" s="102" t="s">
        <v>109</v>
      </c>
      <c r="B179" s="59">
        <v>191</v>
      </c>
      <c r="C179" s="87" t="s">
        <v>110</v>
      </c>
      <c r="D179" s="59" t="s">
        <v>111</v>
      </c>
      <c r="E179" s="59" t="s">
        <v>112</v>
      </c>
      <c r="F179" s="60"/>
      <c r="G179" s="59">
        <f>82+0+0</f>
        <v>82</v>
      </c>
      <c r="H179" s="61">
        <f>G179/3</f>
        <v>27.333333333333332</v>
      </c>
      <c r="I179" s="105" t="s">
        <v>77</v>
      </c>
    </row>
    <row r="180" spans="1:10" ht="24.95" hidden="1" customHeight="1" x14ac:dyDescent="0.25">
      <c r="A180" s="103"/>
      <c r="B180" s="62">
        <v>192</v>
      </c>
      <c r="C180" s="88" t="s">
        <v>110</v>
      </c>
      <c r="D180" s="62" t="s">
        <v>111</v>
      </c>
      <c r="E180" s="62"/>
      <c r="F180" s="63"/>
      <c r="G180" s="62">
        <f>82+0</f>
        <v>82</v>
      </c>
      <c r="H180" s="62">
        <f>G180/2</f>
        <v>41</v>
      </c>
      <c r="I180" s="103"/>
    </row>
    <row r="181" spans="1:10" ht="24.95" hidden="1" customHeight="1" x14ac:dyDescent="0.25">
      <c r="A181" s="103"/>
      <c r="B181" s="62">
        <v>193</v>
      </c>
      <c r="C181" s="88" t="s">
        <v>110</v>
      </c>
      <c r="D181" s="62" t="s">
        <v>112</v>
      </c>
      <c r="E181" s="62"/>
      <c r="F181" s="63"/>
      <c r="G181" s="62">
        <f>82+0</f>
        <v>82</v>
      </c>
      <c r="H181" s="62">
        <f>G181/2</f>
        <v>41</v>
      </c>
      <c r="I181" s="103"/>
    </row>
    <row r="182" spans="1:10" ht="24.95" hidden="1" customHeight="1" x14ac:dyDescent="0.25">
      <c r="A182" s="104"/>
      <c r="B182" s="62">
        <v>194</v>
      </c>
      <c r="C182" s="88" t="s">
        <v>111</v>
      </c>
      <c r="D182" s="62" t="s">
        <v>112</v>
      </c>
      <c r="E182" s="62"/>
      <c r="F182" s="63"/>
      <c r="G182" s="62">
        <f>82+0</f>
        <v>82</v>
      </c>
      <c r="H182" s="62">
        <f>G182/2</f>
        <v>41</v>
      </c>
      <c r="I182" s="104"/>
    </row>
    <row r="183" spans="1:10" ht="24.95" hidden="1" customHeight="1" x14ac:dyDescent="0.25">
      <c r="A183" s="106" t="s">
        <v>113</v>
      </c>
      <c r="B183" s="75">
        <v>195</v>
      </c>
      <c r="C183" s="75" t="s">
        <v>114</v>
      </c>
      <c r="D183" s="75" t="s">
        <v>115</v>
      </c>
      <c r="E183" s="75" t="s">
        <v>116</v>
      </c>
      <c r="F183" s="76"/>
      <c r="G183" s="75">
        <f>112+95+38</f>
        <v>245</v>
      </c>
      <c r="H183" s="77">
        <f>G183/3</f>
        <v>81.666666666666671</v>
      </c>
      <c r="I183" s="109" t="s">
        <v>117</v>
      </c>
    </row>
    <row r="184" spans="1:10" ht="24.95" hidden="1" customHeight="1" x14ac:dyDescent="0.25">
      <c r="A184" s="107"/>
      <c r="B184" s="75">
        <v>196</v>
      </c>
      <c r="C184" s="75" t="s">
        <v>114</v>
      </c>
      <c r="D184" s="75" t="s">
        <v>115</v>
      </c>
      <c r="E184" s="75"/>
      <c r="F184" s="76"/>
      <c r="G184" s="75">
        <f>112+95</f>
        <v>207</v>
      </c>
      <c r="H184" s="75">
        <f>G184/2</f>
        <v>103.5</v>
      </c>
      <c r="I184" s="110"/>
    </row>
    <row r="185" spans="1:10" ht="24.95" hidden="1" customHeight="1" x14ac:dyDescent="0.25">
      <c r="A185" s="107"/>
      <c r="B185" s="75">
        <v>197</v>
      </c>
      <c r="C185" s="75" t="s">
        <v>115</v>
      </c>
      <c r="D185" s="75" t="s">
        <v>116</v>
      </c>
      <c r="E185" s="75"/>
      <c r="F185" s="76"/>
      <c r="G185" s="75">
        <f>120+38</f>
        <v>158</v>
      </c>
      <c r="H185" s="75">
        <f>G185/2</f>
        <v>79</v>
      </c>
      <c r="I185" s="110"/>
    </row>
    <row r="186" spans="1:10" ht="24.95" hidden="1" customHeight="1" x14ac:dyDescent="0.25">
      <c r="A186" s="107"/>
      <c r="B186" s="75">
        <v>198</v>
      </c>
      <c r="C186" s="75" t="s">
        <v>45</v>
      </c>
      <c r="D186" s="75" t="s">
        <v>115</v>
      </c>
      <c r="E186" s="75"/>
      <c r="F186" s="76"/>
      <c r="G186" s="75">
        <f>78+53</f>
        <v>131</v>
      </c>
      <c r="H186" s="75">
        <f>G186/2</f>
        <v>65.5</v>
      </c>
      <c r="I186" s="110"/>
    </row>
    <row r="187" spans="1:10" ht="24.95" hidden="1" customHeight="1" x14ac:dyDescent="0.25">
      <c r="A187" s="107"/>
      <c r="B187" s="75">
        <v>199</v>
      </c>
      <c r="C187" s="75" t="s">
        <v>45</v>
      </c>
      <c r="D187" s="75" t="s">
        <v>114</v>
      </c>
      <c r="E187" s="75"/>
      <c r="F187" s="76"/>
      <c r="G187" s="75">
        <f>78+42</f>
        <v>120</v>
      </c>
      <c r="H187" s="75">
        <f>G187/2</f>
        <v>60</v>
      </c>
      <c r="I187" s="110"/>
    </row>
    <row r="188" spans="1:10" ht="24.95" hidden="1" customHeight="1" x14ac:dyDescent="0.25">
      <c r="A188" s="107"/>
      <c r="B188" s="75">
        <v>200</v>
      </c>
      <c r="C188" s="75" t="s">
        <v>45</v>
      </c>
      <c r="D188" s="75" t="s">
        <v>114</v>
      </c>
      <c r="E188" s="75" t="s">
        <v>115</v>
      </c>
      <c r="F188" s="76"/>
      <c r="G188" s="75">
        <f>78+42+95</f>
        <v>215</v>
      </c>
      <c r="H188" s="77">
        <f t="shared" ref="H188:H193" si="14">G188/3</f>
        <v>71.666666666666671</v>
      </c>
      <c r="I188" s="110"/>
      <c r="J188" s="97"/>
    </row>
    <row r="189" spans="1:10" ht="24.95" hidden="1" customHeight="1" x14ac:dyDescent="0.25">
      <c r="A189" s="108"/>
      <c r="B189" s="75">
        <v>201</v>
      </c>
      <c r="C189" s="75" t="s">
        <v>45</v>
      </c>
      <c r="D189" s="75" t="s">
        <v>115</v>
      </c>
      <c r="E189" s="75" t="s">
        <v>116</v>
      </c>
      <c r="F189" s="76"/>
      <c r="G189" s="75">
        <f>78+53+38</f>
        <v>169</v>
      </c>
      <c r="H189" s="77">
        <f t="shared" si="14"/>
        <v>56.333333333333336</v>
      </c>
      <c r="I189" s="111"/>
    </row>
    <row r="190" spans="1:10" ht="24.95" hidden="1" customHeight="1" x14ac:dyDescent="0.25">
      <c r="A190" s="112" t="s">
        <v>118</v>
      </c>
      <c r="B190" s="55">
        <v>204</v>
      </c>
      <c r="C190" s="89" t="s">
        <v>119</v>
      </c>
      <c r="D190" s="55" t="s">
        <v>45</v>
      </c>
      <c r="E190" s="55" t="s">
        <v>115</v>
      </c>
      <c r="F190" s="56"/>
      <c r="G190" s="55">
        <f>76+17+53</f>
        <v>146</v>
      </c>
      <c r="H190" s="57">
        <f t="shared" si="14"/>
        <v>48.666666666666664</v>
      </c>
      <c r="I190" s="115" t="s">
        <v>117</v>
      </c>
    </row>
    <row r="191" spans="1:10" ht="24.95" hidden="1" customHeight="1" x14ac:dyDescent="0.25">
      <c r="A191" s="113"/>
      <c r="B191" s="47">
        <v>205</v>
      </c>
      <c r="C191" s="90" t="s">
        <v>120</v>
      </c>
      <c r="D191" s="47" t="s">
        <v>45</v>
      </c>
      <c r="E191" s="47" t="s">
        <v>116</v>
      </c>
      <c r="F191" s="58"/>
      <c r="G191" s="47">
        <f>76+17+91</f>
        <v>184</v>
      </c>
      <c r="H191" s="67">
        <f t="shared" si="14"/>
        <v>61.333333333333336</v>
      </c>
      <c r="I191" s="116"/>
    </row>
    <row r="192" spans="1:10" ht="24.95" hidden="1" customHeight="1" x14ac:dyDescent="0.25">
      <c r="A192" s="113"/>
      <c r="B192" s="47">
        <v>206</v>
      </c>
      <c r="C192" s="90" t="s">
        <v>120</v>
      </c>
      <c r="D192" s="47" t="s">
        <v>115</v>
      </c>
      <c r="E192" s="47" t="s">
        <v>116</v>
      </c>
      <c r="F192" s="58"/>
      <c r="G192" s="47">
        <f>76+70+38</f>
        <v>184</v>
      </c>
      <c r="H192" s="67">
        <f t="shared" si="14"/>
        <v>61.333333333333336</v>
      </c>
      <c r="I192" s="116"/>
    </row>
    <row r="193" spans="1:9" ht="24.95" hidden="1" customHeight="1" x14ac:dyDescent="0.25">
      <c r="A193" s="113"/>
      <c r="B193" s="47">
        <v>207</v>
      </c>
      <c r="C193" s="90" t="s">
        <v>45</v>
      </c>
      <c r="D193" s="47" t="s">
        <v>115</v>
      </c>
      <c r="E193" s="47" t="s">
        <v>116</v>
      </c>
      <c r="F193" s="58"/>
      <c r="G193" s="47">
        <f>78+53+38</f>
        <v>169</v>
      </c>
      <c r="H193" s="67">
        <f t="shared" si="14"/>
        <v>56.333333333333336</v>
      </c>
      <c r="I193" s="116"/>
    </row>
    <row r="194" spans="1:9" ht="24.95" hidden="1" customHeight="1" x14ac:dyDescent="0.25">
      <c r="A194" s="113"/>
      <c r="B194" s="47">
        <v>219</v>
      </c>
      <c r="C194" s="90" t="s">
        <v>115</v>
      </c>
      <c r="D194" s="47" t="s">
        <v>116</v>
      </c>
      <c r="E194" s="47"/>
      <c r="F194" s="58"/>
      <c r="G194" s="47">
        <v>153</v>
      </c>
      <c r="H194" s="67">
        <f>G194/2</f>
        <v>76.5</v>
      </c>
      <c r="I194" s="116"/>
    </row>
    <row r="195" spans="1:9" ht="24.95" hidden="1" customHeight="1" x14ac:dyDescent="0.25">
      <c r="A195" s="113"/>
      <c r="B195" s="47">
        <v>208</v>
      </c>
      <c r="C195" s="90" t="s">
        <v>45</v>
      </c>
      <c r="D195" s="47" t="s">
        <v>115</v>
      </c>
      <c r="E195" s="47"/>
      <c r="F195" s="58"/>
      <c r="G195" s="47">
        <f>78+53</f>
        <v>131</v>
      </c>
      <c r="H195" s="47">
        <f>G195/2</f>
        <v>65.5</v>
      </c>
      <c r="I195" s="116"/>
    </row>
    <row r="196" spans="1:9" ht="24.95" hidden="1" customHeight="1" x14ac:dyDescent="0.25">
      <c r="A196" s="113"/>
      <c r="B196" s="47">
        <v>209</v>
      </c>
      <c r="C196" s="90" t="s">
        <v>120</v>
      </c>
      <c r="D196" s="47" t="s">
        <v>45</v>
      </c>
      <c r="E196" s="47"/>
      <c r="F196" s="58"/>
      <c r="G196" s="47">
        <f>76+17</f>
        <v>93</v>
      </c>
      <c r="H196" s="47">
        <f>G196/2</f>
        <v>46.5</v>
      </c>
      <c r="I196" s="116"/>
    </row>
    <row r="197" spans="1:9" ht="24.95" hidden="1" customHeight="1" x14ac:dyDescent="0.25">
      <c r="A197" s="114"/>
      <c r="B197" s="47">
        <v>210</v>
      </c>
      <c r="C197" s="90" t="s">
        <v>120</v>
      </c>
      <c r="D197" s="47" t="s">
        <v>115</v>
      </c>
      <c r="E197" s="47"/>
      <c r="F197" s="58"/>
      <c r="G197" s="47">
        <f>76+70</f>
        <v>146</v>
      </c>
      <c r="H197" s="47">
        <f>G197/2</f>
        <v>73</v>
      </c>
      <c r="I197" s="117"/>
    </row>
    <row r="198" spans="1:9" ht="24.95" hidden="1" customHeight="1" x14ac:dyDescent="0.25">
      <c r="A198" s="98" t="s">
        <v>121</v>
      </c>
      <c r="B198" s="53">
        <v>211</v>
      </c>
      <c r="C198" s="53" t="s">
        <v>120</v>
      </c>
      <c r="D198" s="53" t="s">
        <v>45</v>
      </c>
      <c r="E198" s="53" t="s">
        <v>114</v>
      </c>
      <c r="F198" s="52"/>
      <c r="G198" s="53">
        <f>76+17+42</f>
        <v>135</v>
      </c>
      <c r="H198" s="53">
        <f>G198/3</f>
        <v>45</v>
      </c>
      <c r="I198" s="101" t="s">
        <v>117</v>
      </c>
    </row>
    <row r="199" spans="1:9" ht="24.95" hidden="1" customHeight="1" x14ac:dyDescent="0.25">
      <c r="A199" s="99"/>
      <c r="B199" s="53">
        <v>212</v>
      </c>
      <c r="C199" s="53" t="s">
        <v>120</v>
      </c>
      <c r="D199" s="53" t="s">
        <v>45</v>
      </c>
      <c r="E199" s="53" t="s">
        <v>37</v>
      </c>
      <c r="F199" s="52"/>
      <c r="G199" s="53">
        <f>76+17+55</f>
        <v>148</v>
      </c>
      <c r="H199" s="64">
        <f t="shared" ref="H199:H201" si="15">G199/3</f>
        <v>49.333333333333336</v>
      </c>
      <c r="I199" s="101"/>
    </row>
    <row r="200" spans="1:9" ht="24.95" hidden="1" customHeight="1" x14ac:dyDescent="0.25">
      <c r="A200" s="99"/>
      <c r="B200" s="53">
        <v>213</v>
      </c>
      <c r="C200" s="53" t="s">
        <v>120</v>
      </c>
      <c r="D200" s="53" t="s">
        <v>114</v>
      </c>
      <c r="E200" s="53" t="s">
        <v>37</v>
      </c>
      <c r="F200" s="52"/>
      <c r="G200" s="53">
        <f>76+36+39</f>
        <v>151</v>
      </c>
      <c r="H200" s="64">
        <f t="shared" si="15"/>
        <v>50.333333333333336</v>
      </c>
      <c r="I200" s="101"/>
    </row>
    <row r="201" spans="1:9" ht="24.95" hidden="1" customHeight="1" x14ac:dyDescent="0.25">
      <c r="A201" s="99"/>
      <c r="B201" s="53">
        <v>214</v>
      </c>
      <c r="C201" s="53" t="s">
        <v>45</v>
      </c>
      <c r="D201" s="53" t="s">
        <v>114</v>
      </c>
      <c r="E201" s="53" t="s">
        <v>37</v>
      </c>
      <c r="F201" s="52"/>
      <c r="G201" s="53">
        <f>78+42+39</f>
        <v>159</v>
      </c>
      <c r="H201" s="53">
        <f t="shared" si="15"/>
        <v>53</v>
      </c>
      <c r="I201" s="101"/>
    </row>
    <row r="202" spans="1:9" ht="24.95" hidden="1" customHeight="1" x14ac:dyDescent="0.25">
      <c r="A202" s="99"/>
      <c r="B202" s="53">
        <v>215</v>
      </c>
      <c r="C202" s="53" t="s">
        <v>120</v>
      </c>
      <c r="D202" s="53" t="s">
        <v>114</v>
      </c>
      <c r="E202" s="53"/>
      <c r="F202" s="52"/>
      <c r="G202" s="53">
        <f>76+36</f>
        <v>112</v>
      </c>
      <c r="H202" s="53">
        <f>G202/2</f>
        <v>56</v>
      </c>
      <c r="I202" s="101"/>
    </row>
    <row r="203" spans="1:9" ht="24.95" hidden="1" customHeight="1" x14ac:dyDescent="0.25">
      <c r="A203" s="99"/>
      <c r="B203" s="53">
        <v>216</v>
      </c>
      <c r="C203" s="53" t="s">
        <v>120</v>
      </c>
      <c r="D203" s="53" t="s">
        <v>37</v>
      </c>
      <c r="E203" s="53"/>
      <c r="F203" s="52"/>
      <c r="G203" s="53">
        <f>76+49</f>
        <v>125</v>
      </c>
      <c r="H203" s="53">
        <f t="shared" ref="H203:H205" si="16">G203/2</f>
        <v>62.5</v>
      </c>
      <c r="I203" s="101"/>
    </row>
    <row r="204" spans="1:9" ht="24.95" hidden="1" customHeight="1" x14ac:dyDescent="0.25">
      <c r="A204" s="99"/>
      <c r="B204" s="53">
        <v>217</v>
      </c>
      <c r="C204" s="53" t="s">
        <v>45</v>
      </c>
      <c r="D204" s="53" t="s">
        <v>37</v>
      </c>
      <c r="E204" s="53"/>
      <c r="F204" s="52"/>
      <c r="G204" s="53">
        <f>78+55</f>
        <v>133</v>
      </c>
      <c r="H204" s="53">
        <f t="shared" si="16"/>
        <v>66.5</v>
      </c>
      <c r="I204" s="101"/>
    </row>
    <row r="205" spans="1:9" ht="24.95" hidden="1" customHeight="1" x14ac:dyDescent="0.25">
      <c r="A205" s="100"/>
      <c r="B205" s="53">
        <v>218</v>
      </c>
      <c r="C205" s="53" t="s">
        <v>114</v>
      </c>
      <c r="D205" s="53" t="s">
        <v>37</v>
      </c>
      <c r="E205" s="53"/>
      <c r="F205" s="52"/>
      <c r="G205" s="53">
        <f>112+39</f>
        <v>151</v>
      </c>
      <c r="H205" s="53">
        <f t="shared" si="16"/>
        <v>75.5</v>
      </c>
      <c r="I205" s="101"/>
    </row>
  </sheetData>
  <mergeCells count="46">
    <mergeCell ref="A2:A5"/>
    <mergeCell ref="A6:A34"/>
    <mergeCell ref="A35:A54"/>
    <mergeCell ref="A55:A64"/>
    <mergeCell ref="I2:I5"/>
    <mergeCell ref="I6:I19"/>
    <mergeCell ref="I20:I34"/>
    <mergeCell ref="I35:I44"/>
    <mergeCell ref="I45:I54"/>
    <mergeCell ref="I55:I64"/>
    <mergeCell ref="A70:A83"/>
    <mergeCell ref="I70:I76"/>
    <mergeCell ref="I77:I83"/>
    <mergeCell ref="I66:I69"/>
    <mergeCell ref="A66:A69"/>
    <mergeCell ref="A84:A99"/>
    <mergeCell ref="I84:I91"/>
    <mergeCell ref="I92:I99"/>
    <mergeCell ref="A101:A104"/>
    <mergeCell ref="I101:I104"/>
    <mergeCell ref="A105:A118"/>
    <mergeCell ref="I105:I111"/>
    <mergeCell ref="I112:I118"/>
    <mergeCell ref="A119:A127"/>
    <mergeCell ref="I119:I127"/>
    <mergeCell ref="A130:A133"/>
    <mergeCell ref="I130:I133"/>
    <mergeCell ref="A134:A137"/>
    <mergeCell ref="I134:I137"/>
    <mergeCell ref="A138:A158"/>
    <mergeCell ref="I138:I147"/>
    <mergeCell ref="I148:I158"/>
    <mergeCell ref="A159:A167"/>
    <mergeCell ref="I159:I167"/>
    <mergeCell ref="A168:A174"/>
    <mergeCell ref="I168:I174"/>
    <mergeCell ref="A175:A177"/>
    <mergeCell ref="I175:I177"/>
    <mergeCell ref="A198:A205"/>
    <mergeCell ref="I198:I205"/>
    <mergeCell ref="A179:A182"/>
    <mergeCell ref="I179:I182"/>
    <mergeCell ref="A183:A189"/>
    <mergeCell ref="I183:I189"/>
    <mergeCell ref="A190:A197"/>
    <mergeCell ref="I190:I197"/>
  </mergeCells>
  <pageMargins left="0.511811024" right="0.511811024" top="0.78740157499999996" bottom="0.78740157499999996" header="0.31496062000000002" footer="0.31496062000000002"/>
  <pageSetup paperSize="9" orientation="portrait" verticalDpi="599" r:id="rId1"/>
  <ignoredErrors>
    <ignoredError sqref="G42 G8:G11 H6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opLeftCell="A62" zoomScaleNormal="100" workbookViewId="0">
      <selection activeCell="A37" sqref="A37:I46"/>
    </sheetView>
  </sheetViews>
  <sheetFormatPr defaultRowHeight="15" x14ac:dyDescent="0.25"/>
  <cols>
    <col min="1" max="1" width="19.5703125" customWidth="1"/>
    <col min="2" max="2" width="6.5703125" style="4" customWidth="1"/>
    <col min="3" max="4" width="22.7109375" customWidth="1"/>
    <col min="5" max="5" width="22.28515625" customWidth="1"/>
    <col min="6" max="6" width="21.5703125" customWidth="1"/>
    <col min="7" max="7" width="15.42578125" customWidth="1"/>
    <col min="8" max="8" width="14.7109375" style="3" customWidth="1"/>
    <col min="9" max="9" width="18" customWidth="1"/>
    <col min="10" max="10" width="7" bestFit="1" customWidth="1"/>
  </cols>
  <sheetData>
    <row r="1" spans="1:9" x14ac:dyDescent="0.25">
      <c r="A1" s="49" t="s">
        <v>5</v>
      </c>
      <c r="B1" s="49" t="s">
        <v>6</v>
      </c>
      <c r="C1" s="49" t="s">
        <v>0</v>
      </c>
      <c r="D1" s="49" t="s">
        <v>1</v>
      </c>
      <c r="E1" s="49" t="s">
        <v>2</v>
      </c>
      <c r="F1" s="49" t="s">
        <v>39</v>
      </c>
      <c r="G1" s="49" t="s">
        <v>3</v>
      </c>
      <c r="H1" s="50" t="s">
        <v>4</v>
      </c>
      <c r="I1" s="49" t="s">
        <v>29</v>
      </c>
    </row>
    <row r="2" spans="1:9" ht="24.75" customHeight="1" x14ac:dyDescent="0.25">
      <c r="A2" s="158" t="s">
        <v>53</v>
      </c>
      <c r="B2" s="40">
        <v>92</v>
      </c>
      <c r="C2" s="41" t="s">
        <v>54</v>
      </c>
      <c r="D2" s="41" t="s">
        <v>55</v>
      </c>
      <c r="E2" s="41" t="s">
        <v>56</v>
      </c>
      <c r="F2" s="41"/>
      <c r="G2" s="41">
        <f>43+20+24</f>
        <v>87</v>
      </c>
      <c r="H2" s="42">
        <f t="shared" ref="H2:H9" si="0">G2/3</f>
        <v>29</v>
      </c>
      <c r="I2" s="161" t="s">
        <v>38</v>
      </c>
    </row>
    <row r="3" spans="1:9" ht="24.75" customHeight="1" x14ac:dyDescent="0.25">
      <c r="A3" s="159"/>
      <c r="B3" s="40">
        <v>93</v>
      </c>
      <c r="C3" s="41" t="s">
        <v>54</v>
      </c>
      <c r="D3" s="41" t="s">
        <v>55</v>
      </c>
      <c r="E3" s="41" t="s">
        <v>57</v>
      </c>
      <c r="F3" s="41"/>
      <c r="G3" s="41">
        <f>43+20+52</f>
        <v>115</v>
      </c>
      <c r="H3" s="42">
        <f t="shared" si="0"/>
        <v>38.333333333333336</v>
      </c>
      <c r="I3" s="162"/>
    </row>
    <row r="4" spans="1:9" ht="24.75" customHeight="1" x14ac:dyDescent="0.25">
      <c r="A4" s="159"/>
      <c r="B4" s="40">
        <v>94</v>
      </c>
      <c r="C4" s="41" t="s">
        <v>54</v>
      </c>
      <c r="D4" s="41" t="s">
        <v>55</v>
      </c>
      <c r="E4" s="41" t="s">
        <v>58</v>
      </c>
      <c r="F4" s="41"/>
      <c r="G4" s="41">
        <f>43+20+42</f>
        <v>105</v>
      </c>
      <c r="H4" s="42">
        <f t="shared" si="0"/>
        <v>35</v>
      </c>
      <c r="I4" s="162"/>
    </row>
    <row r="5" spans="1:9" ht="24.75" customHeight="1" x14ac:dyDescent="0.25">
      <c r="A5" s="159"/>
      <c r="B5" s="40">
        <v>95</v>
      </c>
      <c r="C5" s="41" t="s">
        <v>54</v>
      </c>
      <c r="D5" s="41" t="s">
        <v>56</v>
      </c>
      <c r="E5" s="41" t="s">
        <v>57</v>
      </c>
      <c r="F5" s="41"/>
      <c r="G5" s="41">
        <f>43+20+28</f>
        <v>91</v>
      </c>
      <c r="H5" s="42">
        <f t="shared" si="0"/>
        <v>30.333333333333332</v>
      </c>
      <c r="I5" s="162"/>
    </row>
    <row r="6" spans="1:9" ht="24.75" customHeight="1" x14ac:dyDescent="0.25">
      <c r="A6" s="159"/>
      <c r="B6" s="41">
        <v>96</v>
      </c>
      <c r="C6" s="41" t="s">
        <v>54</v>
      </c>
      <c r="D6" s="41" t="s">
        <v>56</v>
      </c>
      <c r="E6" s="41" t="s">
        <v>58</v>
      </c>
      <c r="F6" s="41"/>
      <c r="G6" s="41">
        <f>43+20+42</f>
        <v>105</v>
      </c>
      <c r="H6" s="42">
        <f t="shared" si="0"/>
        <v>35</v>
      </c>
      <c r="I6" s="162"/>
    </row>
    <row r="7" spans="1:9" ht="24.75" customHeight="1" x14ac:dyDescent="0.25">
      <c r="A7" s="159"/>
      <c r="B7" s="41">
        <v>97</v>
      </c>
      <c r="C7" s="41" t="s">
        <v>55</v>
      </c>
      <c r="D7" s="41" t="s">
        <v>56</v>
      </c>
      <c r="E7" s="41" t="s">
        <v>57</v>
      </c>
      <c r="F7" s="41"/>
      <c r="G7" s="41">
        <f>64+20+28</f>
        <v>112</v>
      </c>
      <c r="H7" s="42">
        <f t="shared" si="0"/>
        <v>37.333333333333336</v>
      </c>
      <c r="I7" s="162"/>
    </row>
    <row r="8" spans="1:9" ht="24.75" customHeight="1" x14ac:dyDescent="0.25">
      <c r="A8" s="159"/>
      <c r="B8" s="41">
        <v>98</v>
      </c>
      <c r="C8" s="41" t="s">
        <v>55</v>
      </c>
      <c r="D8" s="41" t="s">
        <v>56</v>
      </c>
      <c r="E8" s="41" t="s">
        <v>58</v>
      </c>
      <c r="F8" s="41"/>
      <c r="G8" s="41">
        <f>64+20+42</f>
        <v>126</v>
      </c>
      <c r="H8" s="42">
        <f t="shared" si="0"/>
        <v>42</v>
      </c>
      <c r="I8" s="162"/>
    </row>
    <row r="9" spans="1:9" ht="24.75" customHeight="1" x14ac:dyDescent="0.25">
      <c r="A9" s="159"/>
      <c r="B9" s="41">
        <v>99</v>
      </c>
      <c r="C9" s="41" t="s">
        <v>56</v>
      </c>
      <c r="D9" s="41" t="s">
        <v>58</v>
      </c>
      <c r="E9" s="41" t="s">
        <v>57</v>
      </c>
      <c r="F9" s="41"/>
      <c r="G9" s="41">
        <f>87+61+69</f>
        <v>217</v>
      </c>
      <c r="H9" s="42">
        <f t="shared" si="0"/>
        <v>72.333333333333329</v>
      </c>
      <c r="I9" s="163"/>
    </row>
    <row r="10" spans="1:9" ht="24.75" customHeight="1" x14ac:dyDescent="0.25">
      <c r="A10" s="159"/>
      <c r="B10" s="41">
        <v>100</v>
      </c>
      <c r="C10" s="41" t="s">
        <v>54</v>
      </c>
      <c r="D10" s="41" t="s">
        <v>55</v>
      </c>
      <c r="E10" s="41"/>
      <c r="F10" s="41"/>
      <c r="G10" s="41">
        <f>43+20</f>
        <v>63</v>
      </c>
      <c r="H10" s="42">
        <f t="shared" ref="H10:H18" si="1">G10/2</f>
        <v>31.5</v>
      </c>
      <c r="I10" s="161" t="s">
        <v>38</v>
      </c>
    </row>
    <row r="11" spans="1:9" ht="24.75" customHeight="1" x14ac:dyDescent="0.25">
      <c r="A11" s="159"/>
      <c r="B11" s="41">
        <v>101</v>
      </c>
      <c r="C11" s="41" t="s">
        <v>54</v>
      </c>
      <c r="D11" s="41" t="s">
        <v>56</v>
      </c>
      <c r="E11" s="41"/>
      <c r="F11" s="41"/>
      <c r="G11" s="41">
        <f>43+43</f>
        <v>86</v>
      </c>
      <c r="H11" s="42">
        <f t="shared" si="1"/>
        <v>43</v>
      </c>
      <c r="I11" s="162"/>
    </row>
    <row r="12" spans="1:9" ht="24.75" customHeight="1" x14ac:dyDescent="0.25">
      <c r="A12" s="159"/>
      <c r="B12" s="41">
        <v>102</v>
      </c>
      <c r="C12" s="41" t="s">
        <v>55</v>
      </c>
      <c r="D12" s="41" t="s">
        <v>56</v>
      </c>
      <c r="E12" s="41"/>
      <c r="F12" s="41"/>
      <c r="G12" s="41">
        <f>64+24</f>
        <v>88</v>
      </c>
      <c r="H12" s="42">
        <f t="shared" si="1"/>
        <v>44</v>
      </c>
      <c r="I12" s="162"/>
    </row>
    <row r="13" spans="1:9" ht="24.75" customHeight="1" x14ac:dyDescent="0.25">
      <c r="A13" s="159"/>
      <c r="B13" s="41">
        <v>103</v>
      </c>
      <c r="C13" s="41" t="s">
        <v>55</v>
      </c>
      <c r="D13" s="41" t="s">
        <v>57</v>
      </c>
      <c r="E13" s="41"/>
      <c r="F13" s="41"/>
      <c r="G13" s="41">
        <f>64+52</f>
        <v>116</v>
      </c>
      <c r="H13" s="42">
        <f t="shared" si="1"/>
        <v>58</v>
      </c>
      <c r="I13" s="162"/>
    </row>
    <row r="14" spans="1:9" ht="24.75" customHeight="1" x14ac:dyDescent="0.25">
      <c r="A14" s="159"/>
      <c r="B14" s="41">
        <v>104</v>
      </c>
      <c r="C14" s="41" t="s">
        <v>55</v>
      </c>
      <c r="D14" s="41" t="s">
        <v>58</v>
      </c>
      <c r="E14" s="41"/>
      <c r="F14" s="41"/>
      <c r="G14" s="41">
        <f>64+42</f>
        <v>106</v>
      </c>
      <c r="H14" s="42">
        <f t="shared" si="1"/>
        <v>53</v>
      </c>
      <c r="I14" s="162"/>
    </row>
    <row r="15" spans="1:9" ht="24.75" customHeight="1" x14ac:dyDescent="0.25">
      <c r="A15" s="159"/>
      <c r="B15" s="41">
        <v>105</v>
      </c>
      <c r="C15" s="41" t="s">
        <v>56</v>
      </c>
      <c r="D15" s="41" t="s">
        <v>57</v>
      </c>
      <c r="E15" s="41"/>
      <c r="F15" s="41"/>
      <c r="G15" s="41">
        <f>87+28</f>
        <v>115</v>
      </c>
      <c r="H15" s="42">
        <f t="shared" si="1"/>
        <v>57.5</v>
      </c>
      <c r="I15" s="162"/>
    </row>
    <row r="16" spans="1:9" ht="24.75" customHeight="1" x14ac:dyDescent="0.25">
      <c r="A16" s="159"/>
      <c r="B16" s="41">
        <v>106</v>
      </c>
      <c r="C16" s="41" t="s">
        <v>56</v>
      </c>
      <c r="D16" s="41" t="s">
        <v>58</v>
      </c>
      <c r="E16" s="41"/>
      <c r="F16" s="41"/>
      <c r="G16" s="41">
        <f>87+42</f>
        <v>129</v>
      </c>
      <c r="H16" s="42">
        <f t="shared" si="1"/>
        <v>64.5</v>
      </c>
      <c r="I16" s="162"/>
    </row>
    <row r="17" spans="1:9" ht="24.75" customHeight="1" x14ac:dyDescent="0.25">
      <c r="A17" s="160"/>
      <c r="B17" s="41">
        <v>107</v>
      </c>
      <c r="C17" s="41" t="s">
        <v>58</v>
      </c>
      <c r="D17" s="41" t="s">
        <v>57</v>
      </c>
      <c r="E17" s="41"/>
      <c r="F17" s="41"/>
      <c r="G17" s="41">
        <f>104+69</f>
        <v>173</v>
      </c>
      <c r="H17" s="42">
        <f t="shared" si="1"/>
        <v>86.5</v>
      </c>
      <c r="I17" s="163"/>
    </row>
    <row r="18" spans="1:9" ht="24.75" customHeight="1" x14ac:dyDescent="0.25">
      <c r="A18" s="24" t="s">
        <v>59</v>
      </c>
      <c r="B18" s="24">
        <v>108</v>
      </c>
      <c r="C18" s="24" t="s">
        <v>60</v>
      </c>
      <c r="D18" s="24" t="s">
        <v>48</v>
      </c>
      <c r="E18" s="24"/>
      <c r="F18" s="24"/>
      <c r="G18" s="24">
        <f>27+19</f>
        <v>46</v>
      </c>
      <c r="H18" s="25">
        <f t="shared" si="1"/>
        <v>23</v>
      </c>
      <c r="I18" s="24" t="s">
        <v>38</v>
      </c>
    </row>
    <row r="19" spans="1:9" ht="24.75" customHeight="1" x14ac:dyDescent="0.25">
      <c r="A19" s="164" t="s">
        <v>61</v>
      </c>
      <c r="B19" s="28">
        <v>109</v>
      </c>
      <c r="C19" s="28" t="s">
        <v>62</v>
      </c>
      <c r="D19" s="28" t="s">
        <v>63</v>
      </c>
      <c r="E19" s="28" t="s">
        <v>64</v>
      </c>
      <c r="F19" s="28"/>
      <c r="G19" s="28">
        <f>98+14+14</f>
        <v>126</v>
      </c>
      <c r="H19" s="29">
        <f>G19/3</f>
        <v>42</v>
      </c>
      <c r="I19" s="167" t="s">
        <v>38</v>
      </c>
    </row>
    <row r="20" spans="1:9" ht="24.75" customHeight="1" x14ac:dyDescent="0.25">
      <c r="A20" s="165"/>
      <c r="B20" s="28">
        <v>110</v>
      </c>
      <c r="C20" s="28" t="s">
        <v>62</v>
      </c>
      <c r="D20" s="28" t="s">
        <v>63</v>
      </c>
      <c r="E20" s="28"/>
      <c r="F20" s="28"/>
      <c r="G20" s="28">
        <f>98+14</f>
        <v>112</v>
      </c>
      <c r="H20" s="29">
        <f>G20/2</f>
        <v>56</v>
      </c>
      <c r="I20" s="168"/>
    </row>
    <row r="21" spans="1:9" ht="24.75" customHeight="1" x14ac:dyDescent="0.25">
      <c r="A21" s="165"/>
      <c r="B21" s="28">
        <v>111</v>
      </c>
      <c r="C21" s="28" t="s">
        <v>62</v>
      </c>
      <c r="D21" s="28" t="s">
        <v>64</v>
      </c>
      <c r="E21" s="28"/>
      <c r="F21" s="28"/>
      <c r="G21" s="28">
        <f>98+28</f>
        <v>126</v>
      </c>
      <c r="H21" s="29">
        <f>G21/2</f>
        <v>63</v>
      </c>
      <c r="I21" s="168"/>
    </row>
    <row r="22" spans="1:9" ht="24.75" customHeight="1" x14ac:dyDescent="0.25">
      <c r="A22" s="166"/>
      <c r="B22" s="28">
        <v>112</v>
      </c>
      <c r="C22" s="28" t="s">
        <v>63</v>
      </c>
      <c r="D22" s="28" t="s">
        <v>64</v>
      </c>
      <c r="E22" s="28"/>
      <c r="F22" s="28"/>
      <c r="G22" s="28">
        <f>112+14</f>
        <v>126</v>
      </c>
      <c r="H22" s="29">
        <f>G22/2</f>
        <v>63</v>
      </c>
      <c r="I22" s="169"/>
    </row>
    <row r="23" spans="1:9" ht="24.75" customHeight="1" x14ac:dyDescent="0.25">
      <c r="A23" s="146" t="s">
        <v>65</v>
      </c>
      <c r="B23" s="9">
        <v>113</v>
      </c>
      <c r="C23" s="9" t="s">
        <v>66</v>
      </c>
      <c r="D23" s="9" t="s">
        <v>67</v>
      </c>
      <c r="E23" s="9" t="s">
        <v>68</v>
      </c>
      <c r="F23" s="9"/>
      <c r="G23" s="9">
        <f>45+21+27</f>
        <v>93</v>
      </c>
      <c r="H23" s="20">
        <f t="shared" ref="H23:H28" si="2">G23/3</f>
        <v>31</v>
      </c>
      <c r="I23" s="149" t="s">
        <v>31</v>
      </c>
    </row>
    <row r="24" spans="1:9" ht="24.75" customHeight="1" x14ac:dyDescent="0.25">
      <c r="A24" s="147"/>
      <c r="B24" s="9">
        <v>114</v>
      </c>
      <c r="C24" s="9" t="s">
        <v>66</v>
      </c>
      <c r="D24" s="9" t="s">
        <v>67</v>
      </c>
      <c r="E24" s="9" t="s">
        <v>69</v>
      </c>
      <c r="F24" s="9"/>
      <c r="G24" s="9">
        <f>45+21+35</f>
        <v>101</v>
      </c>
      <c r="H24" s="20">
        <f t="shared" si="2"/>
        <v>33.666666666666664</v>
      </c>
      <c r="I24" s="150"/>
    </row>
    <row r="25" spans="1:9" ht="24.75" customHeight="1" x14ac:dyDescent="0.25">
      <c r="A25" s="147"/>
      <c r="B25" s="9">
        <v>115</v>
      </c>
      <c r="C25" s="9" t="s">
        <v>66</v>
      </c>
      <c r="D25" s="9" t="s">
        <v>67</v>
      </c>
      <c r="E25" s="9" t="s">
        <v>70</v>
      </c>
      <c r="F25" s="9"/>
      <c r="G25" s="9">
        <f>45+21+48</f>
        <v>114</v>
      </c>
      <c r="H25" s="20">
        <f t="shared" si="2"/>
        <v>38</v>
      </c>
      <c r="I25" s="150"/>
    </row>
    <row r="26" spans="1:9" ht="24.75" customHeight="1" x14ac:dyDescent="0.25">
      <c r="A26" s="147"/>
      <c r="B26" s="9">
        <v>116</v>
      </c>
      <c r="C26" s="9" t="s">
        <v>67</v>
      </c>
      <c r="D26" s="9" t="s">
        <v>70</v>
      </c>
      <c r="E26" s="9" t="s">
        <v>68</v>
      </c>
      <c r="F26" s="9"/>
      <c r="G26" s="9">
        <f>66+48+27</f>
        <v>141</v>
      </c>
      <c r="H26" s="20">
        <f t="shared" si="2"/>
        <v>47</v>
      </c>
      <c r="I26" s="150"/>
    </row>
    <row r="27" spans="1:9" ht="24.75" customHeight="1" x14ac:dyDescent="0.25">
      <c r="A27" s="147"/>
      <c r="B27" s="9">
        <v>117</v>
      </c>
      <c r="C27" s="9" t="s">
        <v>67</v>
      </c>
      <c r="D27" s="9" t="s">
        <v>70</v>
      </c>
      <c r="E27" s="9" t="s">
        <v>69</v>
      </c>
      <c r="F27" s="9"/>
      <c r="G27" s="9">
        <f>66+48+83</f>
        <v>197</v>
      </c>
      <c r="H27" s="20">
        <f t="shared" si="2"/>
        <v>65.666666666666671</v>
      </c>
      <c r="I27" s="150"/>
    </row>
    <row r="28" spans="1:9" ht="24.75" customHeight="1" x14ac:dyDescent="0.25">
      <c r="A28" s="147"/>
      <c r="B28" s="9">
        <v>118</v>
      </c>
      <c r="C28" s="9" t="s">
        <v>70</v>
      </c>
      <c r="D28" s="9" t="s">
        <v>71</v>
      </c>
      <c r="E28" s="9" t="s">
        <v>69</v>
      </c>
      <c r="F28" s="9"/>
      <c r="G28" s="9">
        <f>71+70+63</f>
        <v>204</v>
      </c>
      <c r="H28" s="20">
        <f t="shared" si="2"/>
        <v>68</v>
      </c>
      <c r="I28" s="150"/>
    </row>
    <row r="29" spans="1:9" ht="24.75" customHeight="1" x14ac:dyDescent="0.25">
      <c r="A29" s="147"/>
      <c r="B29" s="9">
        <v>119</v>
      </c>
      <c r="C29" s="9" t="s">
        <v>66</v>
      </c>
      <c r="D29" s="9" t="s">
        <v>71</v>
      </c>
      <c r="E29" s="9"/>
      <c r="F29" s="9"/>
      <c r="G29" s="9">
        <f>45+44</f>
        <v>89</v>
      </c>
      <c r="H29" s="20">
        <f t="shared" ref="H29:H36" si="3">G29/2</f>
        <v>44.5</v>
      </c>
      <c r="I29" s="151"/>
    </row>
    <row r="30" spans="1:9" ht="24.75" customHeight="1" x14ac:dyDescent="0.25">
      <c r="A30" s="147"/>
      <c r="B30" s="9">
        <v>120</v>
      </c>
      <c r="C30" s="9" t="s">
        <v>66</v>
      </c>
      <c r="D30" s="9" t="s">
        <v>67</v>
      </c>
      <c r="E30" s="9"/>
      <c r="F30" s="9"/>
      <c r="G30" s="9">
        <f>45+21</f>
        <v>66</v>
      </c>
      <c r="H30" s="20">
        <f t="shared" si="3"/>
        <v>33</v>
      </c>
      <c r="I30" s="149" t="s">
        <v>31</v>
      </c>
    </row>
    <row r="31" spans="1:9" ht="24.75" customHeight="1" x14ac:dyDescent="0.25">
      <c r="A31" s="147"/>
      <c r="B31" s="9">
        <v>121</v>
      </c>
      <c r="C31" s="9" t="s">
        <v>66</v>
      </c>
      <c r="D31" s="9" t="s">
        <v>70</v>
      </c>
      <c r="E31" s="9"/>
      <c r="F31" s="9"/>
      <c r="G31" s="9">
        <f>45+27</f>
        <v>72</v>
      </c>
      <c r="H31" s="20">
        <f t="shared" si="3"/>
        <v>36</v>
      </c>
      <c r="I31" s="150"/>
    </row>
    <row r="32" spans="1:9" ht="24.75" customHeight="1" x14ac:dyDescent="0.25">
      <c r="A32" s="147"/>
      <c r="B32" s="9">
        <v>122</v>
      </c>
      <c r="C32" s="9" t="s">
        <v>67</v>
      </c>
      <c r="D32" s="9" t="s">
        <v>71</v>
      </c>
      <c r="E32" s="9"/>
      <c r="F32" s="9"/>
      <c r="G32" s="9">
        <f>66+27</f>
        <v>93</v>
      </c>
      <c r="H32" s="20">
        <f t="shared" si="3"/>
        <v>46.5</v>
      </c>
      <c r="I32" s="150"/>
    </row>
    <row r="33" spans="1:9" ht="24.75" customHeight="1" x14ac:dyDescent="0.25">
      <c r="A33" s="147"/>
      <c r="B33" s="9">
        <v>123</v>
      </c>
      <c r="C33" s="9" t="s">
        <v>67</v>
      </c>
      <c r="D33" s="9" t="s">
        <v>69</v>
      </c>
      <c r="E33" s="9"/>
      <c r="F33" s="9"/>
      <c r="G33" s="9">
        <f>66+21</f>
        <v>87</v>
      </c>
      <c r="H33" s="20">
        <f t="shared" si="3"/>
        <v>43.5</v>
      </c>
      <c r="I33" s="150"/>
    </row>
    <row r="34" spans="1:9" ht="24.75" customHeight="1" x14ac:dyDescent="0.25">
      <c r="A34" s="147"/>
      <c r="B34" s="9">
        <v>124</v>
      </c>
      <c r="C34" s="9" t="s">
        <v>67</v>
      </c>
      <c r="D34" s="9" t="s">
        <v>70</v>
      </c>
      <c r="E34" s="9"/>
      <c r="F34" s="9"/>
      <c r="G34" s="9">
        <f>66+48</f>
        <v>114</v>
      </c>
      <c r="H34" s="20">
        <f t="shared" si="3"/>
        <v>57</v>
      </c>
      <c r="I34" s="150"/>
    </row>
    <row r="35" spans="1:9" ht="24.75" customHeight="1" x14ac:dyDescent="0.25">
      <c r="A35" s="147"/>
      <c r="B35" s="9">
        <v>125</v>
      </c>
      <c r="C35" s="9" t="s">
        <v>70</v>
      </c>
      <c r="D35" s="9" t="s">
        <v>71</v>
      </c>
      <c r="E35" s="9"/>
      <c r="F35" s="9"/>
      <c r="G35" s="9">
        <f>71+70</f>
        <v>141</v>
      </c>
      <c r="H35" s="20">
        <f t="shared" si="3"/>
        <v>70.5</v>
      </c>
      <c r="I35" s="150"/>
    </row>
    <row r="36" spans="1:9" ht="24.75" customHeight="1" x14ac:dyDescent="0.25">
      <c r="A36" s="148"/>
      <c r="B36" s="9">
        <v>126</v>
      </c>
      <c r="C36" s="9" t="s">
        <v>71</v>
      </c>
      <c r="D36" s="9" t="s">
        <v>69</v>
      </c>
      <c r="E36" s="9"/>
      <c r="F36" s="9"/>
      <c r="G36" s="9">
        <f>89+63</f>
        <v>152</v>
      </c>
      <c r="H36" s="20">
        <f t="shared" si="3"/>
        <v>76</v>
      </c>
      <c r="I36" s="151"/>
    </row>
    <row r="37" spans="1:9" ht="24.75" customHeight="1" x14ac:dyDescent="0.25">
      <c r="A37" s="152" t="s">
        <v>72</v>
      </c>
      <c r="B37" s="36">
        <v>127</v>
      </c>
      <c r="C37" s="36" t="s">
        <v>74</v>
      </c>
      <c r="D37" s="36" t="s">
        <v>32</v>
      </c>
      <c r="E37" s="36" t="s">
        <v>73</v>
      </c>
      <c r="F37" s="36"/>
      <c r="G37" s="36">
        <f>48+42+0</f>
        <v>90</v>
      </c>
      <c r="H37" s="37">
        <f>G37/3</f>
        <v>30</v>
      </c>
      <c r="I37" s="155" t="s">
        <v>38</v>
      </c>
    </row>
    <row r="38" spans="1:9" ht="24.75" customHeight="1" x14ac:dyDescent="0.25">
      <c r="A38" s="153"/>
      <c r="B38" s="36">
        <v>128</v>
      </c>
      <c r="C38" s="36" t="s">
        <v>74</v>
      </c>
      <c r="D38" s="36" t="s">
        <v>32</v>
      </c>
      <c r="E38" s="36" t="s">
        <v>75</v>
      </c>
      <c r="F38" s="36"/>
      <c r="G38" s="36">
        <f>48+42+4</f>
        <v>94</v>
      </c>
      <c r="H38" s="37">
        <f>G38/3</f>
        <v>31.333333333333332</v>
      </c>
      <c r="I38" s="156"/>
    </row>
    <row r="39" spans="1:9" ht="24.75" customHeight="1" x14ac:dyDescent="0.25">
      <c r="A39" s="153"/>
      <c r="B39" s="36">
        <v>129</v>
      </c>
      <c r="C39" s="36" t="s">
        <v>74</v>
      </c>
      <c r="D39" s="36" t="s">
        <v>73</v>
      </c>
      <c r="E39" s="36" t="s">
        <v>75</v>
      </c>
      <c r="F39" s="36"/>
      <c r="G39" s="36">
        <f>48+42+4</f>
        <v>94</v>
      </c>
      <c r="H39" s="37">
        <f>G39/3</f>
        <v>31.333333333333332</v>
      </c>
      <c r="I39" s="156"/>
    </row>
    <row r="40" spans="1:9" ht="24.75" customHeight="1" x14ac:dyDescent="0.25">
      <c r="A40" s="153"/>
      <c r="B40" s="36">
        <v>130</v>
      </c>
      <c r="C40" s="36" t="s">
        <v>32</v>
      </c>
      <c r="D40" s="36" t="s">
        <v>73</v>
      </c>
      <c r="E40" s="36" t="s">
        <v>75</v>
      </c>
      <c r="F40" s="36"/>
      <c r="G40" s="36">
        <f>50+0+4</f>
        <v>54</v>
      </c>
      <c r="H40" s="37">
        <f>G40/3</f>
        <v>18</v>
      </c>
      <c r="I40" s="156"/>
    </row>
    <row r="41" spans="1:9" ht="24.75" customHeight="1" x14ac:dyDescent="0.25">
      <c r="A41" s="153"/>
      <c r="B41" s="36">
        <v>131</v>
      </c>
      <c r="C41" s="36" t="s">
        <v>74</v>
      </c>
      <c r="D41" s="36" t="s">
        <v>32</v>
      </c>
      <c r="E41" s="36"/>
      <c r="F41" s="36"/>
      <c r="G41" s="36">
        <f>48+42</f>
        <v>90</v>
      </c>
      <c r="H41" s="37">
        <f t="shared" ref="H41:H48" si="4">G41/2</f>
        <v>45</v>
      </c>
      <c r="I41" s="156"/>
    </row>
    <row r="42" spans="1:9" ht="24.75" customHeight="1" x14ac:dyDescent="0.25">
      <c r="A42" s="153"/>
      <c r="B42" s="36">
        <v>132</v>
      </c>
      <c r="C42" s="36" t="s">
        <v>74</v>
      </c>
      <c r="D42" s="36" t="s">
        <v>75</v>
      </c>
      <c r="E42" s="36"/>
      <c r="F42" s="36"/>
      <c r="G42" s="36">
        <f>48+42</f>
        <v>90</v>
      </c>
      <c r="H42" s="37">
        <f t="shared" si="4"/>
        <v>45</v>
      </c>
      <c r="I42" s="156"/>
    </row>
    <row r="43" spans="1:9" ht="24.75" customHeight="1" x14ac:dyDescent="0.25">
      <c r="A43" s="153"/>
      <c r="B43" s="36">
        <v>133</v>
      </c>
      <c r="C43" s="36" t="s">
        <v>74</v>
      </c>
      <c r="D43" s="36" t="s">
        <v>73</v>
      </c>
      <c r="E43" s="36"/>
      <c r="F43" s="36"/>
      <c r="G43" s="36">
        <f>48+42</f>
        <v>90</v>
      </c>
      <c r="H43" s="37">
        <f t="shared" si="4"/>
        <v>45</v>
      </c>
      <c r="I43" s="156"/>
    </row>
    <row r="44" spans="1:9" ht="24.75" customHeight="1" x14ac:dyDescent="0.25">
      <c r="A44" s="153"/>
      <c r="B44" s="36">
        <v>136</v>
      </c>
      <c r="C44" s="36" t="s">
        <v>73</v>
      </c>
      <c r="D44" s="36" t="s">
        <v>75</v>
      </c>
      <c r="E44" s="36"/>
      <c r="F44" s="36"/>
      <c r="G44" s="36">
        <f>50+4</f>
        <v>54</v>
      </c>
      <c r="H44" s="37">
        <f t="shared" si="4"/>
        <v>27</v>
      </c>
      <c r="I44" s="156"/>
    </row>
    <row r="45" spans="1:9" ht="24.75" customHeight="1" x14ac:dyDescent="0.25">
      <c r="A45" s="153"/>
      <c r="B45" s="36"/>
      <c r="C45" s="36"/>
      <c r="D45" s="36"/>
      <c r="E45" s="36"/>
      <c r="F45" s="36"/>
      <c r="G45" s="36"/>
      <c r="H45" s="37"/>
      <c r="I45" s="156"/>
    </row>
    <row r="46" spans="1:9" ht="24.75" customHeight="1" x14ac:dyDescent="0.25">
      <c r="A46" s="154"/>
      <c r="B46" s="36">
        <v>188</v>
      </c>
      <c r="C46" s="36" t="s">
        <v>32</v>
      </c>
      <c r="D46" s="36" t="s">
        <v>73</v>
      </c>
      <c r="E46" s="36"/>
      <c r="F46" s="36"/>
      <c r="G46" s="36">
        <f>50+0</f>
        <v>50</v>
      </c>
      <c r="H46" s="37">
        <f t="shared" si="4"/>
        <v>25</v>
      </c>
      <c r="I46" s="157"/>
    </row>
    <row r="47" spans="1:9" ht="24.75" customHeight="1" x14ac:dyDescent="0.25">
      <c r="A47" s="26" t="s">
        <v>76</v>
      </c>
      <c r="B47" s="26">
        <v>137</v>
      </c>
      <c r="C47" s="26" t="s">
        <v>78</v>
      </c>
      <c r="D47" s="26" t="s">
        <v>79</v>
      </c>
      <c r="E47" s="26"/>
      <c r="F47" s="26"/>
      <c r="G47" s="26">
        <f>49+10</f>
        <v>59</v>
      </c>
      <c r="H47" s="27">
        <f t="shared" si="4"/>
        <v>29.5</v>
      </c>
      <c r="I47" s="93" t="s">
        <v>77</v>
      </c>
    </row>
    <row r="48" spans="1:9" ht="24.75" customHeight="1" x14ac:dyDescent="0.25">
      <c r="A48" s="43" t="s">
        <v>80</v>
      </c>
      <c r="B48" s="43">
        <v>138</v>
      </c>
      <c r="C48" s="43" t="s">
        <v>81</v>
      </c>
      <c r="D48" s="43" t="s">
        <v>82</v>
      </c>
      <c r="E48" s="43"/>
      <c r="F48" s="43"/>
      <c r="G48" s="43">
        <f>35+17</f>
        <v>52</v>
      </c>
      <c r="H48" s="44">
        <f t="shared" si="4"/>
        <v>26</v>
      </c>
      <c r="I48" s="92" t="s">
        <v>38</v>
      </c>
    </row>
    <row r="49" spans="1:9" ht="24.75" customHeight="1" x14ac:dyDescent="0.25">
      <c r="A49" s="132" t="s">
        <v>83</v>
      </c>
      <c r="B49" s="45">
        <v>140</v>
      </c>
      <c r="C49" s="45" t="s">
        <v>84</v>
      </c>
      <c r="D49" s="45" t="s">
        <v>35</v>
      </c>
      <c r="E49" s="45"/>
      <c r="F49" s="45"/>
      <c r="G49" s="45">
        <f>95+75</f>
        <v>170</v>
      </c>
      <c r="H49" s="46">
        <f>G49/2</f>
        <v>85</v>
      </c>
      <c r="I49" s="135" t="s">
        <v>38</v>
      </c>
    </row>
    <row r="50" spans="1:9" ht="24.75" customHeight="1" x14ac:dyDescent="0.25">
      <c r="A50" s="137" t="s">
        <v>86</v>
      </c>
      <c r="B50" s="10">
        <v>143</v>
      </c>
      <c r="C50" s="10" t="s">
        <v>87</v>
      </c>
      <c r="D50" s="10" t="s">
        <v>88</v>
      </c>
      <c r="E50" s="10" t="s">
        <v>89</v>
      </c>
      <c r="F50" s="10"/>
      <c r="G50" s="10">
        <f>77+33+75</f>
        <v>185</v>
      </c>
      <c r="H50" s="21">
        <f>G50/3</f>
        <v>61.666666666666664</v>
      </c>
      <c r="I50" s="140" t="s">
        <v>31</v>
      </c>
    </row>
    <row r="51" spans="1:9" ht="24.75" customHeight="1" x14ac:dyDescent="0.25">
      <c r="A51" s="138"/>
      <c r="B51" s="10">
        <v>144</v>
      </c>
      <c r="C51" s="10" t="s">
        <v>87</v>
      </c>
      <c r="D51" s="10" t="s">
        <v>89</v>
      </c>
      <c r="E51" s="10"/>
      <c r="F51" s="10"/>
      <c r="G51" s="10">
        <f>77+58</f>
        <v>135</v>
      </c>
      <c r="H51" s="21">
        <f>G51/2</f>
        <v>67.5</v>
      </c>
      <c r="I51" s="141"/>
    </row>
    <row r="52" spans="1:9" ht="24.75" customHeight="1" x14ac:dyDescent="0.25">
      <c r="A52" s="138"/>
      <c r="B52" s="10">
        <v>145</v>
      </c>
      <c r="C52" s="10" t="s">
        <v>87</v>
      </c>
      <c r="D52" s="10" t="s">
        <v>88</v>
      </c>
      <c r="E52" s="10"/>
      <c r="F52" s="10"/>
      <c r="G52" s="10">
        <f>77+33</f>
        <v>110</v>
      </c>
      <c r="H52" s="21">
        <f>G52/2</f>
        <v>55</v>
      </c>
      <c r="I52" s="141"/>
    </row>
    <row r="53" spans="1:9" ht="24.75" customHeight="1" x14ac:dyDescent="0.25">
      <c r="A53" s="139"/>
      <c r="B53" s="10">
        <v>146</v>
      </c>
      <c r="C53" s="10" t="s">
        <v>89</v>
      </c>
      <c r="D53" s="10" t="s">
        <v>88</v>
      </c>
      <c r="E53" s="10"/>
      <c r="F53" s="10"/>
      <c r="G53" s="10">
        <f>95+75</f>
        <v>170</v>
      </c>
      <c r="H53" s="21">
        <f>G53/2</f>
        <v>85</v>
      </c>
      <c r="I53" s="142"/>
    </row>
    <row r="54" spans="1:9" ht="24.75" customHeight="1" x14ac:dyDescent="0.25">
      <c r="A54" s="112" t="s">
        <v>90</v>
      </c>
      <c r="B54" s="47">
        <v>147</v>
      </c>
      <c r="C54" s="47" t="s">
        <v>91</v>
      </c>
      <c r="D54" s="47" t="s">
        <v>92</v>
      </c>
      <c r="E54" s="47" t="s">
        <v>93</v>
      </c>
      <c r="F54" s="47"/>
      <c r="G54" s="47">
        <f>83+0+38</f>
        <v>121</v>
      </c>
      <c r="H54" s="48">
        <f t="shared" ref="H54:H64" si="5">G54/3</f>
        <v>40.333333333333336</v>
      </c>
      <c r="I54" s="115" t="s">
        <v>30</v>
      </c>
    </row>
    <row r="55" spans="1:9" ht="24.75" customHeight="1" x14ac:dyDescent="0.25">
      <c r="A55" s="113"/>
      <c r="B55" s="47">
        <v>148</v>
      </c>
      <c r="C55" s="47" t="s">
        <v>91</v>
      </c>
      <c r="D55" s="47" t="s">
        <v>92</v>
      </c>
      <c r="E55" s="47" t="s">
        <v>94</v>
      </c>
      <c r="F55" s="47"/>
      <c r="G55" s="47">
        <f>83+0+38</f>
        <v>121</v>
      </c>
      <c r="H55" s="48">
        <f t="shared" si="5"/>
        <v>40.333333333333336</v>
      </c>
      <c r="I55" s="143"/>
    </row>
    <row r="56" spans="1:9" ht="24.75" customHeight="1" x14ac:dyDescent="0.25">
      <c r="A56" s="113"/>
      <c r="B56" s="47">
        <v>149</v>
      </c>
      <c r="C56" s="47" t="s">
        <v>91</v>
      </c>
      <c r="D56" s="47" t="s">
        <v>92</v>
      </c>
      <c r="E56" s="47" t="s">
        <v>95</v>
      </c>
      <c r="F56" s="47"/>
      <c r="G56" s="47">
        <f>83+0+0</f>
        <v>83</v>
      </c>
      <c r="H56" s="48">
        <f t="shared" si="5"/>
        <v>27.666666666666668</v>
      </c>
      <c r="I56" s="143"/>
    </row>
    <row r="57" spans="1:9" ht="24.75" customHeight="1" x14ac:dyDescent="0.25">
      <c r="A57" s="113"/>
      <c r="B57" s="47">
        <v>150</v>
      </c>
      <c r="C57" s="47" t="s">
        <v>91</v>
      </c>
      <c r="D57" s="47" t="s">
        <v>95</v>
      </c>
      <c r="E57" s="47" t="s">
        <v>94</v>
      </c>
      <c r="F57" s="47"/>
      <c r="G57" s="47">
        <f>83+0+38</f>
        <v>121</v>
      </c>
      <c r="H57" s="48">
        <f t="shared" si="5"/>
        <v>40.333333333333336</v>
      </c>
      <c r="I57" s="143"/>
    </row>
    <row r="58" spans="1:9" ht="24.75" customHeight="1" x14ac:dyDescent="0.25">
      <c r="A58" s="113"/>
      <c r="B58" s="47">
        <v>151</v>
      </c>
      <c r="C58" s="47" t="s">
        <v>91</v>
      </c>
      <c r="D58" s="47" t="s">
        <v>95</v>
      </c>
      <c r="E58" s="47" t="s">
        <v>93</v>
      </c>
      <c r="F58" s="47"/>
      <c r="G58" s="47">
        <f>83+0+38</f>
        <v>121</v>
      </c>
      <c r="H58" s="48">
        <f t="shared" si="5"/>
        <v>40.333333333333336</v>
      </c>
      <c r="I58" s="143"/>
    </row>
    <row r="59" spans="1:9" ht="24.75" customHeight="1" x14ac:dyDescent="0.25">
      <c r="A59" s="113"/>
      <c r="B59" s="47">
        <v>152</v>
      </c>
      <c r="C59" s="47" t="s">
        <v>96</v>
      </c>
      <c r="D59" s="47" t="s">
        <v>95</v>
      </c>
      <c r="E59" s="47" t="s">
        <v>94</v>
      </c>
      <c r="F59" s="47"/>
      <c r="G59" s="47">
        <f>83+0+38</f>
        <v>121</v>
      </c>
      <c r="H59" s="48">
        <f t="shared" si="5"/>
        <v>40.333333333333336</v>
      </c>
      <c r="I59" s="143"/>
    </row>
    <row r="60" spans="1:9" ht="24.75" customHeight="1" x14ac:dyDescent="0.25">
      <c r="A60" s="113"/>
      <c r="B60" s="47">
        <v>153</v>
      </c>
      <c r="C60" s="47" t="s">
        <v>96</v>
      </c>
      <c r="D60" s="47" t="s">
        <v>95</v>
      </c>
      <c r="E60" s="47" t="s">
        <v>93</v>
      </c>
      <c r="F60" s="47"/>
      <c r="G60" s="47">
        <f>83+0+38</f>
        <v>121</v>
      </c>
      <c r="H60" s="48">
        <f t="shared" si="5"/>
        <v>40.333333333333336</v>
      </c>
      <c r="I60" s="143"/>
    </row>
    <row r="61" spans="1:9" ht="24.75" customHeight="1" x14ac:dyDescent="0.25">
      <c r="A61" s="113"/>
      <c r="B61" s="47">
        <v>154</v>
      </c>
      <c r="C61" s="47" t="s">
        <v>93</v>
      </c>
      <c r="D61" s="47" t="s">
        <v>94</v>
      </c>
      <c r="E61" s="47" t="s">
        <v>95</v>
      </c>
      <c r="F61" s="47"/>
      <c r="G61" s="47">
        <f>118+0+38</f>
        <v>156</v>
      </c>
      <c r="H61" s="48">
        <f t="shared" si="5"/>
        <v>52</v>
      </c>
      <c r="I61" s="143"/>
    </row>
    <row r="62" spans="1:9" ht="24.75" customHeight="1" x14ac:dyDescent="0.25">
      <c r="A62" s="113"/>
      <c r="B62" s="47">
        <v>155</v>
      </c>
      <c r="C62" s="47" t="s">
        <v>92</v>
      </c>
      <c r="D62" s="47" t="s">
        <v>93</v>
      </c>
      <c r="E62" s="47" t="s">
        <v>94</v>
      </c>
      <c r="F62" s="47"/>
      <c r="G62" s="47">
        <f>83+38+0</f>
        <v>121</v>
      </c>
      <c r="H62" s="48">
        <f t="shared" si="5"/>
        <v>40.333333333333336</v>
      </c>
      <c r="I62" s="143"/>
    </row>
    <row r="63" spans="1:9" ht="24.75" customHeight="1" x14ac:dyDescent="0.25">
      <c r="A63" s="113"/>
      <c r="B63" s="47">
        <v>156</v>
      </c>
      <c r="C63" s="47" t="s">
        <v>91</v>
      </c>
      <c r="D63" s="47" t="s">
        <v>93</v>
      </c>
      <c r="E63" s="47" t="s">
        <v>94</v>
      </c>
      <c r="F63" s="47"/>
      <c r="G63" s="47">
        <f>83+38+0</f>
        <v>121</v>
      </c>
      <c r="H63" s="48">
        <f t="shared" si="5"/>
        <v>40.333333333333336</v>
      </c>
      <c r="I63" s="144"/>
    </row>
    <row r="64" spans="1:9" ht="24.75" customHeight="1" x14ac:dyDescent="0.25">
      <c r="A64" s="113"/>
      <c r="B64" s="47">
        <v>157</v>
      </c>
      <c r="C64" s="47" t="s">
        <v>95</v>
      </c>
      <c r="D64" s="47" t="s">
        <v>93</v>
      </c>
      <c r="E64" s="47" t="s">
        <v>94</v>
      </c>
      <c r="F64" s="47"/>
      <c r="G64" s="47">
        <f>83+38+0</f>
        <v>121</v>
      </c>
      <c r="H64" s="48">
        <f t="shared" si="5"/>
        <v>40.333333333333336</v>
      </c>
      <c r="I64" s="145" t="s">
        <v>30</v>
      </c>
    </row>
    <row r="65" spans="1:9" ht="24.75" customHeight="1" x14ac:dyDescent="0.25">
      <c r="A65" s="113"/>
      <c r="B65" s="47">
        <v>158</v>
      </c>
      <c r="C65" s="47" t="s">
        <v>91</v>
      </c>
      <c r="D65" s="47" t="s">
        <v>92</v>
      </c>
      <c r="E65" s="47"/>
      <c r="F65" s="47"/>
      <c r="G65" s="47">
        <f>83+0</f>
        <v>83</v>
      </c>
      <c r="H65" s="48">
        <f t="shared" ref="H65:H74" si="6">G65/2</f>
        <v>41.5</v>
      </c>
      <c r="I65" s="145"/>
    </row>
    <row r="66" spans="1:9" ht="24.75" customHeight="1" x14ac:dyDescent="0.25">
      <c r="A66" s="113"/>
      <c r="B66" s="47">
        <v>159</v>
      </c>
      <c r="C66" s="47" t="s">
        <v>91</v>
      </c>
      <c r="D66" s="47" t="s">
        <v>93</v>
      </c>
      <c r="E66" s="47"/>
      <c r="F66" s="47"/>
      <c r="G66" s="47">
        <f>83+38</f>
        <v>121</v>
      </c>
      <c r="H66" s="48">
        <f t="shared" si="6"/>
        <v>60.5</v>
      </c>
      <c r="I66" s="145"/>
    </row>
    <row r="67" spans="1:9" ht="24.75" customHeight="1" x14ac:dyDescent="0.25">
      <c r="A67" s="113"/>
      <c r="B67" s="47">
        <v>160</v>
      </c>
      <c r="C67" s="47" t="s">
        <v>97</v>
      </c>
      <c r="D67" s="47" t="s">
        <v>94</v>
      </c>
      <c r="E67" s="47"/>
      <c r="F67" s="47"/>
      <c r="G67" s="47">
        <f>83+38</f>
        <v>121</v>
      </c>
      <c r="H67" s="48">
        <f t="shared" si="6"/>
        <v>60.5</v>
      </c>
      <c r="I67" s="145"/>
    </row>
    <row r="68" spans="1:9" ht="24.75" customHeight="1" x14ac:dyDescent="0.25">
      <c r="A68" s="113"/>
      <c r="B68" s="47">
        <v>161</v>
      </c>
      <c r="C68" s="47" t="s">
        <v>91</v>
      </c>
      <c r="D68" s="47" t="s">
        <v>95</v>
      </c>
      <c r="E68" s="47"/>
      <c r="F68" s="47"/>
      <c r="G68" s="47">
        <f>83+0</f>
        <v>83</v>
      </c>
      <c r="H68" s="48">
        <f t="shared" si="6"/>
        <v>41.5</v>
      </c>
      <c r="I68" s="145"/>
    </row>
    <row r="69" spans="1:9" ht="24.75" customHeight="1" x14ac:dyDescent="0.25">
      <c r="A69" s="113"/>
      <c r="B69" s="47">
        <v>162</v>
      </c>
      <c r="C69" s="47" t="s">
        <v>96</v>
      </c>
      <c r="D69" s="47" t="s">
        <v>93</v>
      </c>
      <c r="E69" s="47"/>
      <c r="F69" s="47"/>
      <c r="G69" s="47">
        <f>83+38</f>
        <v>121</v>
      </c>
      <c r="H69" s="48">
        <f t="shared" si="6"/>
        <v>60.5</v>
      </c>
      <c r="I69" s="145"/>
    </row>
    <row r="70" spans="1:9" ht="24.75" customHeight="1" x14ac:dyDescent="0.25">
      <c r="A70" s="113"/>
      <c r="B70" s="47">
        <v>163</v>
      </c>
      <c r="C70" s="47" t="s">
        <v>96</v>
      </c>
      <c r="D70" s="47" t="s">
        <v>94</v>
      </c>
      <c r="E70" s="47"/>
      <c r="F70" s="47"/>
      <c r="G70" s="47">
        <f>83+38</f>
        <v>121</v>
      </c>
      <c r="H70" s="48">
        <f t="shared" si="6"/>
        <v>60.5</v>
      </c>
      <c r="I70" s="145"/>
    </row>
    <row r="71" spans="1:9" ht="24.75" customHeight="1" x14ac:dyDescent="0.25">
      <c r="A71" s="113"/>
      <c r="B71" s="47">
        <v>164</v>
      </c>
      <c r="C71" s="47" t="s">
        <v>96</v>
      </c>
      <c r="D71" s="47" t="s">
        <v>95</v>
      </c>
      <c r="E71" s="47"/>
      <c r="F71" s="47"/>
      <c r="G71" s="47">
        <f>83+0</f>
        <v>83</v>
      </c>
      <c r="H71" s="48">
        <f t="shared" si="6"/>
        <v>41.5</v>
      </c>
      <c r="I71" s="145"/>
    </row>
    <row r="72" spans="1:9" ht="24.75" customHeight="1" x14ac:dyDescent="0.25">
      <c r="A72" s="113"/>
      <c r="B72" s="47">
        <v>165</v>
      </c>
      <c r="C72" s="47" t="s">
        <v>95</v>
      </c>
      <c r="D72" s="47" t="s">
        <v>94</v>
      </c>
      <c r="E72" s="47"/>
      <c r="F72" s="47"/>
      <c r="G72" s="47">
        <f>83+38</f>
        <v>121</v>
      </c>
      <c r="H72" s="48">
        <f t="shared" si="6"/>
        <v>60.5</v>
      </c>
      <c r="I72" s="145"/>
    </row>
    <row r="73" spans="1:9" ht="24.75" customHeight="1" x14ac:dyDescent="0.25">
      <c r="A73" s="113"/>
      <c r="B73" s="47">
        <v>166</v>
      </c>
      <c r="C73" s="47" t="s">
        <v>95</v>
      </c>
      <c r="D73" s="47" t="s">
        <v>93</v>
      </c>
      <c r="E73" s="47"/>
      <c r="F73" s="47"/>
      <c r="G73" s="47">
        <f>83+38</f>
        <v>121</v>
      </c>
      <c r="H73" s="48">
        <f t="shared" si="6"/>
        <v>60.5</v>
      </c>
      <c r="I73" s="145"/>
    </row>
    <row r="74" spans="1:9" ht="24.75" customHeight="1" x14ac:dyDescent="0.25">
      <c r="A74" s="114"/>
      <c r="B74" s="47">
        <v>167</v>
      </c>
      <c r="C74" s="47" t="s">
        <v>93</v>
      </c>
      <c r="D74" s="47" t="s">
        <v>94</v>
      </c>
      <c r="E74" s="47"/>
      <c r="F74" s="47"/>
      <c r="G74" s="47">
        <f>118+0</f>
        <v>118</v>
      </c>
      <c r="H74" s="48">
        <f t="shared" si="6"/>
        <v>59</v>
      </c>
      <c r="I74" s="145"/>
    </row>
    <row r="75" spans="1:9" ht="24.75" customHeight="1" x14ac:dyDescent="0.25"/>
    <row r="76" spans="1:9" ht="24.75" customHeight="1" x14ac:dyDescent="0.25"/>
    <row r="77" spans="1:9" ht="24.75" customHeight="1" x14ac:dyDescent="0.25"/>
    <row r="78" spans="1:9" ht="24.75" customHeight="1" x14ac:dyDescent="0.25"/>
    <row r="79" spans="1:9" ht="24.75" customHeight="1" x14ac:dyDescent="0.25"/>
    <row r="80" spans="1:9" ht="24.75" customHeight="1" x14ac:dyDescent="0.25"/>
    <row r="81" ht="24.75" customHeight="1" x14ac:dyDescent="0.25"/>
  </sheetData>
  <mergeCells count="17">
    <mergeCell ref="I64:I74"/>
    <mergeCell ref="A54:A74"/>
    <mergeCell ref="A19:A22"/>
    <mergeCell ref="I19:I22"/>
    <mergeCell ref="A23:A36"/>
    <mergeCell ref="I23:I29"/>
    <mergeCell ref="I30:I36"/>
    <mergeCell ref="A37:A46"/>
    <mergeCell ref="I37:I46"/>
    <mergeCell ref="A49"/>
    <mergeCell ref="I49"/>
    <mergeCell ref="I50:I53"/>
    <mergeCell ref="A50:A53"/>
    <mergeCell ref="I2:I9"/>
    <mergeCell ref="I10:I17"/>
    <mergeCell ref="A2:A17"/>
    <mergeCell ref="I54:I63"/>
  </mergeCells>
  <pageMargins left="0.511811024" right="0.511811024" top="0.78740157499999996" bottom="0.78740157499999996" header="0.31496062000000002" footer="0.31496062000000002"/>
  <pageSetup paperSize="9" orientation="portrait" verticalDpi="599" r:id="rId1"/>
  <ignoredErrors>
    <ignoredError sqref="G5 H19 H50 G56 G68 G7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7"/>
  <sheetViews>
    <sheetView tabSelected="1" workbookViewId="0">
      <selection activeCell="B42" sqref="A42:XFD42"/>
    </sheetView>
  </sheetViews>
  <sheetFormatPr defaultRowHeight="24.95" customHeight="1" x14ac:dyDescent="0.25"/>
  <cols>
    <col min="1" max="1" width="20.28515625" customWidth="1"/>
    <col min="2" max="2" width="8.42578125" customWidth="1"/>
    <col min="3" max="5" width="22.7109375" customWidth="1"/>
    <col min="6" max="6" width="15.42578125" customWidth="1"/>
    <col min="7" max="7" width="11.7109375" customWidth="1"/>
    <col min="8" max="8" width="13.5703125" customWidth="1"/>
    <col min="9" max="9" width="19.28515625" customWidth="1"/>
  </cols>
  <sheetData>
    <row r="1" spans="1:9" ht="24.95" customHeight="1" x14ac:dyDescent="0.25">
      <c r="A1" s="49" t="s">
        <v>5</v>
      </c>
      <c r="B1" s="49" t="s">
        <v>6</v>
      </c>
      <c r="C1" s="49" t="s">
        <v>0</v>
      </c>
      <c r="D1" s="49" t="s">
        <v>1</v>
      </c>
      <c r="E1" s="49" t="s">
        <v>2</v>
      </c>
      <c r="F1" s="49" t="s">
        <v>39</v>
      </c>
      <c r="G1" s="49" t="s">
        <v>3</v>
      </c>
      <c r="H1" s="50" t="s">
        <v>4</v>
      </c>
      <c r="I1" s="49" t="s">
        <v>29</v>
      </c>
    </row>
    <row r="2" spans="1:9" ht="24.95" customHeight="1" x14ac:dyDescent="0.25">
      <c r="A2" s="118" t="s">
        <v>98</v>
      </c>
      <c r="B2" s="65">
        <v>168</v>
      </c>
      <c r="C2" s="65" t="s">
        <v>99</v>
      </c>
      <c r="D2" s="65" t="s">
        <v>100</v>
      </c>
      <c r="E2" s="65" t="s">
        <v>101</v>
      </c>
      <c r="F2" s="66"/>
      <c r="G2" s="65">
        <f>89+18+4</f>
        <v>111</v>
      </c>
      <c r="H2" s="95">
        <f>G2/3</f>
        <v>37</v>
      </c>
      <c r="I2" s="121" t="s">
        <v>31</v>
      </c>
    </row>
    <row r="3" spans="1:9" ht="24.95" customHeight="1" x14ac:dyDescent="0.25">
      <c r="A3" s="119"/>
      <c r="B3" s="65">
        <v>169</v>
      </c>
      <c r="C3" s="65" t="s">
        <v>99</v>
      </c>
      <c r="D3" s="65" t="s">
        <v>100</v>
      </c>
      <c r="E3" s="65" t="s">
        <v>102</v>
      </c>
      <c r="F3" s="66"/>
      <c r="G3" s="65">
        <f>89+18+30</f>
        <v>137</v>
      </c>
      <c r="H3" s="95">
        <f>G3/3</f>
        <v>45.666666666666664</v>
      </c>
      <c r="I3" s="122"/>
    </row>
    <row r="4" spans="1:9" ht="24.95" customHeight="1" x14ac:dyDescent="0.25">
      <c r="A4" s="119"/>
      <c r="B4" s="65">
        <v>170</v>
      </c>
      <c r="C4" s="65" t="s">
        <v>100</v>
      </c>
      <c r="D4" s="65" t="s">
        <v>101</v>
      </c>
      <c r="E4" s="65" t="s">
        <v>102</v>
      </c>
      <c r="F4" s="66"/>
      <c r="G4" s="65">
        <f>107+4+44</f>
        <v>155</v>
      </c>
      <c r="H4" s="95">
        <f>G4/3</f>
        <v>51.666666666666664</v>
      </c>
      <c r="I4" s="122"/>
    </row>
    <row r="5" spans="1:9" ht="24.95" customHeight="1" x14ac:dyDescent="0.25">
      <c r="A5" s="119"/>
      <c r="B5" s="65">
        <v>171</v>
      </c>
      <c r="C5" s="65" t="s">
        <v>99</v>
      </c>
      <c r="D5" s="65" t="s">
        <v>100</v>
      </c>
      <c r="E5" s="65"/>
      <c r="F5" s="66"/>
      <c r="G5" s="65">
        <f>89+18</f>
        <v>107</v>
      </c>
      <c r="H5" s="95">
        <f t="shared" ref="H5:H10" si="0">G5/2</f>
        <v>53.5</v>
      </c>
      <c r="I5" s="122"/>
    </row>
    <row r="6" spans="1:9" ht="24.95" customHeight="1" x14ac:dyDescent="0.25">
      <c r="A6" s="119"/>
      <c r="B6" s="65">
        <v>172</v>
      </c>
      <c r="C6" s="65" t="s">
        <v>99</v>
      </c>
      <c r="D6" s="65" t="s">
        <v>101</v>
      </c>
      <c r="E6" s="65"/>
      <c r="F6" s="66"/>
      <c r="G6" s="65">
        <f>89+22</f>
        <v>111</v>
      </c>
      <c r="H6" s="95">
        <f t="shared" si="0"/>
        <v>55.5</v>
      </c>
      <c r="I6" s="122"/>
    </row>
    <row r="7" spans="1:9" ht="24.95" customHeight="1" x14ac:dyDescent="0.25">
      <c r="A7" s="119"/>
      <c r="B7" s="65">
        <v>173</v>
      </c>
      <c r="C7" s="65" t="s">
        <v>99</v>
      </c>
      <c r="D7" s="65" t="s">
        <v>102</v>
      </c>
      <c r="E7" s="65"/>
      <c r="F7" s="66"/>
      <c r="G7" s="65">
        <f>89+39</f>
        <v>128</v>
      </c>
      <c r="H7" s="95">
        <f t="shared" si="0"/>
        <v>64</v>
      </c>
      <c r="I7" s="122"/>
    </row>
    <row r="8" spans="1:9" ht="24.95" customHeight="1" x14ac:dyDescent="0.25">
      <c r="A8" s="119"/>
      <c r="B8" s="65">
        <v>174</v>
      </c>
      <c r="C8" s="65" t="s">
        <v>101</v>
      </c>
      <c r="D8" s="65" t="s">
        <v>102</v>
      </c>
      <c r="E8" s="65"/>
      <c r="F8" s="66"/>
      <c r="G8" s="65">
        <f>111+44</f>
        <v>155</v>
      </c>
      <c r="H8" s="95">
        <f t="shared" si="0"/>
        <v>77.5</v>
      </c>
      <c r="I8" s="122"/>
    </row>
    <row r="9" spans="1:9" ht="24.95" customHeight="1" x14ac:dyDescent="0.25">
      <c r="A9" s="119"/>
      <c r="B9" s="65">
        <v>175</v>
      </c>
      <c r="C9" s="65" t="s">
        <v>100</v>
      </c>
      <c r="D9" s="65" t="s">
        <v>102</v>
      </c>
      <c r="E9" s="65"/>
      <c r="F9" s="66"/>
      <c r="G9" s="65">
        <f>107+30</f>
        <v>137</v>
      </c>
      <c r="H9" s="95">
        <f t="shared" si="0"/>
        <v>68.5</v>
      </c>
      <c r="I9" s="122"/>
    </row>
    <row r="10" spans="1:9" ht="24.95" customHeight="1" x14ac:dyDescent="0.25">
      <c r="A10" s="120"/>
      <c r="B10" s="65">
        <v>176</v>
      </c>
      <c r="C10" s="65" t="s">
        <v>100</v>
      </c>
      <c r="D10" s="65" t="s">
        <v>101</v>
      </c>
      <c r="E10" s="65"/>
      <c r="F10" s="66"/>
      <c r="G10" s="65">
        <f>107+4</f>
        <v>111</v>
      </c>
      <c r="H10" s="95">
        <f t="shared" si="0"/>
        <v>55.5</v>
      </c>
      <c r="I10" s="123"/>
    </row>
    <row r="11" spans="1:9" ht="24.95" customHeight="1" x14ac:dyDescent="0.25">
      <c r="A11" s="124" t="s">
        <v>103</v>
      </c>
      <c r="B11" s="74">
        <v>177</v>
      </c>
      <c r="C11" s="39" t="s">
        <v>104</v>
      </c>
      <c r="D11" s="39" t="s">
        <v>99</v>
      </c>
      <c r="E11" s="39" t="s">
        <v>101</v>
      </c>
      <c r="F11" s="68"/>
      <c r="G11" s="39">
        <f>44+44+22</f>
        <v>110</v>
      </c>
      <c r="H11" s="96">
        <f>G11/3</f>
        <v>36.666666666666664</v>
      </c>
      <c r="I11" s="125" t="s">
        <v>31</v>
      </c>
    </row>
    <row r="12" spans="1:9" ht="24.95" customHeight="1" x14ac:dyDescent="0.25">
      <c r="A12" s="124"/>
      <c r="B12" s="74">
        <v>178</v>
      </c>
      <c r="C12" s="39" t="s">
        <v>104</v>
      </c>
      <c r="D12" s="39" t="s">
        <v>99</v>
      </c>
      <c r="E12" s="39" t="s">
        <v>100</v>
      </c>
      <c r="F12" s="68"/>
      <c r="G12" s="39">
        <f>44+44+22</f>
        <v>110</v>
      </c>
      <c r="H12" s="96">
        <f>G12/3</f>
        <v>36.666666666666664</v>
      </c>
      <c r="I12" s="126"/>
    </row>
    <row r="13" spans="1:9" ht="24.95" customHeight="1" x14ac:dyDescent="0.25">
      <c r="A13" s="124"/>
      <c r="B13" s="74">
        <v>179</v>
      </c>
      <c r="C13" s="39" t="s">
        <v>104</v>
      </c>
      <c r="D13" s="39" t="s">
        <v>101</v>
      </c>
      <c r="E13" s="39" t="s">
        <v>100</v>
      </c>
      <c r="F13" s="68"/>
      <c r="G13" s="39">
        <f>44+67+4</f>
        <v>115</v>
      </c>
      <c r="H13" s="96">
        <f>G13/3</f>
        <v>38.333333333333336</v>
      </c>
      <c r="I13" s="126"/>
    </row>
    <row r="14" spans="1:9" ht="24.95" customHeight="1" x14ac:dyDescent="0.25">
      <c r="A14" s="124"/>
      <c r="B14" s="74">
        <v>180</v>
      </c>
      <c r="C14" s="39" t="s">
        <v>99</v>
      </c>
      <c r="D14" s="39" t="s">
        <v>101</v>
      </c>
      <c r="E14" s="39" t="s">
        <v>100</v>
      </c>
      <c r="F14" s="68"/>
      <c r="G14" s="39">
        <f>89+22+4</f>
        <v>115</v>
      </c>
      <c r="H14" s="96">
        <f>G14/3</f>
        <v>38.333333333333336</v>
      </c>
      <c r="I14" s="126"/>
    </row>
    <row r="15" spans="1:9" ht="24.95" customHeight="1" x14ac:dyDescent="0.25">
      <c r="A15" s="124"/>
      <c r="B15" s="74">
        <v>181</v>
      </c>
      <c r="C15" s="39" t="s">
        <v>104</v>
      </c>
      <c r="D15" s="39" t="s">
        <v>99</v>
      </c>
      <c r="E15" s="39"/>
      <c r="F15" s="68"/>
      <c r="G15" s="39">
        <f>44+44</f>
        <v>88</v>
      </c>
      <c r="H15" s="96">
        <f>G15/2</f>
        <v>44</v>
      </c>
      <c r="I15" s="126"/>
    </row>
    <row r="16" spans="1:9" ht="24.95" customHeight="1" x14ac:dyDescent="0.25">
      <c r="A16" s="124"/>
      <c r="B16" s="74">
        <v>182</v>
      </c>
      <c r="C16" s="39" t="s">
        <v>99</v>
      </c>
      <c r="D16" s="39" t="s">
        <v>101</v>
      </c>
      <c r="E16" s="39"/>
      <c r="F16" s="68"/>
      <c r="G16" s="39">
        <f>89+22</f>
        <v>111</v>
      </c>
      <c r="H16" s="96">
        <f>G16/2</f>
        <v>55.5</v>
      </c>
      <c r="I16" s="126"/>
    </row>
    <row r="17" spans="1:9" ht="24.95" customHeight="1" x14ac:dyDescent="0.25">
      <c r="A17" s="124"/>
      <c r="B17" s="74">
        <v>183</v>
      </c>
      <c r="C17" s="39" t="s">
        <v>99</v>
      </c>
      <c r="D17" s="39" t="s">
        <v>100</v>
      </c>
      <c r="E17" s="39"/>
      <c r="F17" s="68"/>
      <c r="G17" s="39">
        <f>89+18</f>
        <v>107</v>
      </c>
      <c r="H17" s="96">
        <f>G17/2</f>
        <v>53.5</v>
      </c>
      <c r="I17" s="127"/>
    </row>
    <row r="18" spans="1:9" ht="24.95" customHeight="1" x14ac:dyDescent="0.25">
      <c r="A18" s="128" t="s">
        <v>105</v>
      </c>
      <c r="B18" s="78">
        <v>185</v>
      </c>
      <c r="C18" s="85" t="s">
        <v>93</v>
      </c>
      <c r="D18" s="80" t="s">
        <v>94</v>
      </c>
      <c r="E18" s="80" t="s">
        <v>106</v>
      </c>
      <c r="F18" s="79"/>
      <c r="G18" s="80">
        <f>118+0+52</f>
        <v>170</v>
      </c>
      <c r="H18" s="81">
        <f>G18/3</f>
        <v>56.666666666666664</v>
      </c>
      <c r="I18" s="130" t="s">
        <v>30</v>
      </c>
    </row>
    <row r="19" spans="1:9" ht="24.95" customHeight="1" x14ac:dyDescent="0.25">
      <c r="A19" s="129"/>
      <c r="B19" s="78">
        <v>186</v>
      </c>
      <c r="C19" s="85" t="s">
        <v>93</v>
      </c>
      <c r="D19" s="80" t="s">
        <v>106</v>
      </c>
      <c r="E19" s="80"/>
      <c r="F19" s="79"/>
      <c r="G19" s="80">
        <f>118+52</f>
        <v>170</v>
      </c>
      <c r="H19" s="80">
        <f>G19/2</f>
        <v>85</v>
      </c>
      <c r="I19" s="129"/>
    </row>
    <row r="20" spans="1:9" ht="24.95" customHeight="1" x14ac:dyDescent="0.25">
      <c r="A20" s="129"/>
      <c r="B20" s="82">
        <v>187</v>
      </c>
      <c r="C20" s="86" t="s">
        <v>94</v>
      </c>
      <c r="D20" s="84" t="s">
        <v>106</v>
      </c>
      <c r="E20" s="84"/>
      <c r="F20" s="83"/>
      <c r="G20" s="84">
        <f>118+52</f>
        <v>170</v>
      </c>
      <c r="H20" s="84">
        <f>G20/2</f>
        <v>85</v>
      </c>
      <c r="I20" s="129"/>
    </row>
    <row r="21" spans="1:9" ht="24.95" customHeight="1" x14ac:dyDescent="0.25">
      <c r="A21" s="45" t="s">
        <v>107</v>
      </c>
      <c r="B21" s="45">
        <v>190</v>
      </c>
      <c r="C21" s="45" t="s">
        <v>108</v>
      </c>
      <c r="D21" s="45" t="s">
        <v>104</v>
      </c>
      <c r="E21" s="45"/>
      <c r="F21" s="54"/>
      <c r="G21" s="45">
        <f>27+18</f>
        <v>45</v>
      </c>
      <c r="H21" s="45">
        <f>G21/2</f>
        <v>22.5</v>
      </c>
      <c r="I21" s="91" t="s">
        <v>31</v>
      </c>
    </row>
    <row r="22" spans="1:9" ht="24.95" customHeight="1" x14ac:dyDescent="0.25">
      <c r="A22" s="102" t="s">
        <v>109</v>
      </c>
      <c r="B22" s="59">
        <v>191</v>
      </c>
      <c r="C22" s="87" t="s">
        <v>110</v>
      </c>
      <c r="D22" s="59" t="s">
        <v>111</v>
      </c>
      <c r="E22" s="59" t="s">
        <v>112</v>
      </c>
      <c r="F22" s="60"/>
      <c r="G22" s="59">
        <f>82+0+0</f>
        <v>82</v>
      </c>
      <c r="H22" s="61">
        <f>G22/3</f>
        <v>27.333333333333332</v>
      </c>
      <c r="I22" s="105" t="s">
        <v>77</v>
      </c>
    </row>
    <row r="23" spans="1:9" ht="24.95" customHeight="1" x14ac:dyDescent="0.25">
      <c r="A23" s="103"/>
      <c r="B23" s="62">
        <v>192</v>
      </c>
      <c r="C23" s="88" t="s">
        <v>110</v>
      </c>
      <c r="D23" s="62" t="s">
        <v>111</v>
      </c>
      <c r="E23" s="62"/>
      <c r="F23" s="63"/>
      <c r="G23" s="62">
        <f>82+0</f>
        <v>82</v>
      </c>
      <c r="H23" s="62">
        <f>G23/2</f>
        <v>41</v>
      </c>
      <c r="I23" s="103"/>
    </row>
    <row r="24" spans="1:9" ht="24.95" customHeight="1" x14ac:dyDescent="0.25">
      <c r="A24" s="103"/>
      <c r="B24" s="62">
        <v>193</v>
      </c>
      <c r="C24" s="88" t="s">
        <v>110</v>
      </c>
      <c r="D24" s="62" t="s">
        <v>112</v>
      </c>
      <c r="E24" s="62"/>
      <c r="F24" s="63"/>
      <c r="G24" s="62">
        <f>82+0</f>
        <v>82</v>
      </c>
      <c r="H24" s="62">
        <f>G24/2</f>
        <v>41</v>
      </c>
      <c r="I24" s="103"/>
    </row>
    <row r="25" spans="1:9" ht="24.95" customHeight="1" x14ac:dyDescent="0.25">
      <c r="A25" s="104"/>
      <c r="B25" s="62">
        <v>194</v>
      </c>
      <c r="C25" s="88" t="s">
        <v>111</v>
      </c>
      <c r="D25" s="62" t="s">
        <v>112</v>
      </c>
      <c r="E25" s="62"/>
      <c r="F25" s="63"/>
      <c r="G25" s="62">
        <f>82+0</f>
        <v>82</v>
      </c>
      <c r="H25" s="62">
        <f>G25/2</f>
        <v>41</v>
      </c>
      <c r="I25" s="104"/>
    </row>
    <row r="26" spans="1:9" ht="24.95" customHeight="1" x14ac:dyDescent="0.25">
      <c r="A26" s="106" t="s">
        <v>113</v>
      </c>
      <c r="B26" s="75">
        <v>195</v>
      </c>
      <c r="C26" s="75" t="s">
        <v>114</v>
      </c>
      <c r="D26" s="75" t="s">
        <v>115</v>
      </c>
      <c r="E26" s="75" t="s">
        <v>116</v>
      </c>
      <c r="F26" s="76"/>
      <c r="G26" s="75">
        <f>112+95+38</f>
        <v>245</v>
      </c>
      <c r="H26" s="77">
        <f>G26/3</f>
        <v>81.666666666666671</v>
      </c>
      <c r="I26" s="109" t="s">
        <v>117</v>
      </c>
    </row>
    <row r="27" spans="1:9" ht="24.95" customHeight="1" x14ac:dyDescent="0.25">
      <c r="A27" s="107"/>
      <c r="B27" s="75">
        <v>196</v>
      </c>
      <c r="C27" s="75" t="s">
        <v>114</v>
      </c>
      <c r="D27" s="75" t="s">
        <v>115</v>
      </c>
      <c r="E27" s="75"/>
      <c r="F27" s="76"/>
      <c r="G27" s="75">
        <f>112+95</f>
        <v>207</v>
      </c>
      <c r="H27" s="75">
        <f>G27/2</f>
        <v>103.5</v>
      </c>
      <c r="I27" s="110"/>
    </row>
    <row r="28" spans="1:9" ht="24.95" customHeight="1" x14ac:dyDescent="0.25">
      <c r="A28" s="107"/>
      <c r="B28" s="75">
        <v>197</v>
      </c>
      <c r="C28" s="75" t="s">
        <v>115</v>
      </c>
      <c r="D28" s="75" t="s">
        <v>116</v>
      </c>
      <c r="E28" s="75"/>
      <c r="F28" s="76"/>
      <c r="G28" s="75">
        <f>120+38</f>
        <v>158</v>
      </c>
      <c r="H28" s="75">
        <f>G28/2</f>
        <v>79</v>
      </c>
      <c r="I28" s="110"/>
    </row>
    <row r="29" spans="1:9" ht="24.95" customHeight="1" x14ac:dyDescent="0.25">
      <c r="A29" s="107"/>
      <c r="B29" s="75">
        <v>198</v>
      </c>
      <c r="C29" s="75" t="s">
        <v>45</v>
      </c>
      <c r="D29" s="75" t="s">
        <v>115</v>
      </c>
      <c r="E29" s="75"/>
      <c r="F29" s="76"/>
      <c r="G29" s="75">
        <f>78+53</f>
        <v>131</v>
      </c>
      <c r="H29" s="75">
        <f>G29/2</f>
        <v>65.5</v>
      </c>
      <c r="I29" s="110"/>
    </row>
    <row r="30" spans="1:9" ht="24.95" customHeight="1" x14ac:dyDescent="0.25">
      <c r="A30" s="107"/>
      <c r="B30" s="75">
        <v>199</v>
      </c>
      <c r="C30" s="75" t="s">
        <v>45</v>
      </c>
      <c r="D30" s="75" t="s">
        <v>114</v>
      </c>
      <c r="E30" s="75"/>
      <c r="F30" s="76"/>
      <c r="G30" s="75">
        <f>78+42</f>
        <v>120</v>
      </c>
      <c r="H30" s="75">
        <f>G30/2</f>
        <v>60</v>
      </c>
      <c r="I30" s="110"/>
    </row>
    <row r="31" spans="1:9" ht="24.95" customHeight="1" x14ac:dyDescent="0.25">
      <c r="A31" s="107"/>
      <c r="B31" s="75">
        <v>200</v>
      </c>
      <c r="C31" s="75" t="s">
        <v>45</v>
      </c>
      <c r="D31" s="75" t="s">
        <v>114</v>
      </c>
      <c r="E31" s="75" t="s">
        <v>115</v>
      </c>
      <c r="F31" s="76"/>
      <c r="G31" s="75">
        <f>78+42+95</f>
        <v>215</v>
      </c>
      <c r="H31" s="77">
        <f t="shared" ref="H31:H37" si="1">G31/3</f>
        <v>71.666666666666671</v>
      </c>
      <c r="I31" s="110"/>
    </row>
    <row r="32" spans="1:9" ht="24.95" customHeight="1" x14ac:dyDescent="0.25">
      <c r="A32" s="108"/>
      <c r="B32" s="75">
        <v>201</v>
      </c>
      <c r="C32" s="75" t="s">
        <v>45</v>
      </c>
      <c r="D32" s="75" t="s">
        <v>115</v>
      </c>
      <c r="E32" s="75" t="s">
        <v>116</v>
      </c>
      <c r="F32" s="76"/>
      <c r="G32" s="75">
        <f>78+53+38</f>
        <v>169</v>
      </c>
      <c r="H32" s="77">
        <f t="shared" si="1"/>
        <v>56.333333333333336</v>
      </c>
      <c r="I32" s="111"/>
    </row>
    <row r="33" spans="1:9" ht="24.95" customHeight="1" x14ac:dyDescent="0.25">
      <c r="A33" s="112" t="s">
        <v>118</v>
      </c>
      <c r="B33" s="55">
        <v>204</v>
      </c>
      <c r="C33" s="89" t="s">
        <v>119</v>
      </c>
      <c r="D33" s="55" t="s">
        <v>45</v>
      </c>
      <c r="E33" s="55" t="s">
        <v>115</v>
      </c>
      <c r="F33" s="56"/>
      <c r="G33" s="55">
        <f>76+17+53</f>
        <v>146</v>
      </c>
      <c r="H33" s="57">
        <f t="shared" si="1"/>
        <v>48.666666666666664</v>
      </c>
      <c r="I33" s="115" t="s">
        <v>117</v>
      </c>
    </row>
    <row r="34" spans="1:9" ht="24.95" customHeight="1" x14ac:dyDescent="0.25">
      <c r="A34" s="113"/>
      <c r="B34" s="47">
        <v>205</v>
      </c>
      <c r="C34" s="90" t="s">
        <v>120</v>
      </c>
      <c r="D34" s="47" t="s">
        <v>45</v>
      </c>
      <c r="E34" s="47" t="s">
        <v>116</v>
      </c>
      <c r="F34" s="58"/>
      <c r="G34" s="47">
        <f>76+17+91</f>
        <v>184</v>
      </c>
      <c r="H34" s="67">
        <f t="shared" si="1"/>
        <v>61.333333333333336</v>
      </c>
      <c r="I34" s="116"/>
    </row>
    <row r="35" spans="1:9" ht="24.95" customHeight="1" x14ac:dyDescent="0.25">
      <c r="A35" s="113"/>
      <c r="B35" s="47">
        <v>206</v>
      </c>
      <c r="C35" s="90" t="s">
        <v>120</v>
      </c>
      <c r="D35" s="47" t="s">
        <v>115</v>
      </c>
      <c r="E35" s="47" t="s">
        <v>116</v>
      </c>
      <c r="F35" s="58"/>
      <c r="G35" s="47">
        <f>76+70+38</f>
        <v>184</v>
      </c>
      <c r="H35" s="67">
        <f t="shared" si="1"/>
        <v>61.333333333333336</v>
      </c>
      <c r="I35" s="116"/>
    </row>
    <row r="36" spans="1:9" ht="24.95" customHeight="1" x14ac:dyDescent="0.25">
      <c r="A36" s="113"/>
      <c r="B36" s="47">
        <v>219</v>
      </c>
      <c r="C36" s="90" t="s">
        <v>115</v>
      </c>
      <c r="D36" s="47" t="s">
        <v>116</v>
      </c>
      <c r="E36" s="47"/>
      <c r="F36" s="58"/>
      <c r="G36" s="47">
        <v>153</v>
      </c>
      <c r="H36" s="67">
        <f>G36/2</f>
        <v>76.5</v>
      </c>
      <c r="I36" s="116"/>
    </row>
    <row r="37" spans="1:9" ht="24.95" customHeight="1" x14ac:dyDescent="0.25">
      <c r="A37" s="113"/>
      <c r="B37" s="47">
        <v>207</v>
      </c>
      <c r="C37" s="90" t="s">
        <v>45</v>
      </c>
      <c r="D37" s="47" t="s">
        <v>115</v>
      </c>
      <c r="E37" s="47" t="s">
        <v>116</v>
      </c>
      <c r="F37" s="58"/>
      <c r="G37" s="47">
        <f>78+53+38</f>
        <v>169</v>
      </c>
      <c r="H37" s="67">
        <f t="shared" si="1"/>
        <v>56.333333333333336</v>
      </c>
      <c r="I37" s="116"/>
    </row>
    <row r="38" spans="1:9" ht="24.95" customHeight="1" x14ac:dyDescent="0.25">
      <c r="A38" s="113"/>
      <c r="B38" s="47">
        <v>208</v>
      </c>
      <c r="C38" s="90" t="s">
        <v>45</v>
      </c>
      <c r="D38" s="47" t="s">
        <v>115</v>
      </c>
      <c r="E38" s="47"/>
      <c r="F38" s="58"/>
      <c r="G38" s="47">
        <f>78+53</f>
        <v>131</v>
      </c>
      <c r="H38" s="47">
        <f>G38/2</f>
        <v>65.5</v>
      </c>
      <c r="I38" s="116"/>
    </row>
    <row r="39" spans="1:9" ht="24.95" customHeight="1" x14ac:dyDescent="0.25">
      <c r="A39" s="113"/>
      <c r="B39" s="47">
        <v>209</v>
      </c>
      <c r="C39" s="90" t="s">
        <v>120</v>
      </c>
      <c r="D39" s="47" t="s">
        <v>45</v>
      </c>
      <c r="E39" s="47"/>
      <c r="F39" s="58"/>
      <c r="G39" s="47">
        <f>76+17</f>
        <v>93</v>
      </c>
      <c r="H39" s="47">
        <f>G39/2</f>
        <v>46.5</v>
      </c>
      <c r="I39" s="116"/>
    </row>
    <row r="40" spans="1:9" ht="24.95" customHeight="1" x14ac:dyDescent="0.25">
      <c r="A40" s="114"/>
      <c r="B40" s="47">
        <v>210</v>
      </c>
      <c r="C40" s="90" t="s">
        <v>120</v>
      </c>
      <c r="D40" s="47" t="s">
        <v>115</v>
      </c>
      <c r="E40" s="47"/>
      <c r="F40" s="58"/>
      <c r="G40" s="47">
        <f>76+70</f>
        <v>146</v>
      </c>
      <c r="H40" s="47">
        <f>G40/2</f>
        <v>73</v>
      </c>
      <c r="I40" s="117"/>
    </row>
    <row r="41" spans="1:9" ht="24.95" customHeight="1" x14ac:dyDescent="0.25">
      <c r="A41" s="98" t="s">
        <v>121</v>
      </c>
      <c r="B41" s="53">
        <v>211</v>
      </c>
      <c r="C41" s="53" t="s">
        <v>120</v>
      </c>
      <c r="D41" s="53" t="s">
        <v>45</v>
      </c>
      <c r="E41" s="53" t="s">
        <v>114</v>
      </c>
      <c r="F41" s="52"/>
      <c r="G41" s="53">
        <f>76+17+42</f>
        <v>135</v>
      </c>
      <c r="H41" s="53">
        <f>G41/3</f>
        <v>45</v>
      </c>
      <c r="I41" s="101" t="s">
        <v>117</v>
      </c>
    </row>
    <row r="42" spans="1:9" ht="24.95" customHeight="1" x14ac:dyDescent="0.25">
      <c r="A42" s="99"/>
      <c r="B42" s="53">
        <v>212</v>
      </c>
      <c r="C42" s="53" t="s">
        <v>120</v>
      </c>
      <c r="D42" s="53" t="s">
        <v>45</v>
      </c>
      <c r="E42" s="53" t="s">
        <v>37</v>
      </c>
      <c r="F42" s="52"/>
      <c r="G42" s="53">
        <f>76+17+55</f>
        <v>148</v>
      </c>
      <c r="H42" s="64">
        <f t="shared" ref="H42:H44" si="2">G42/3</f>
        <v>49.333333333333336</v>
      </c>
      <c r="I42" s="101"/>
    </row>
    <row r="43" spans="1:9" ht="24.95" customHeight="1" x14ac:dyDescent="0.25">
      <c r="A43" s="99"/>
      <c r="B43" s="53">
        <v>213</v>
      </c>
      <c r="C43" s="53" t="s">
        <v>120</v>
      </c>
      <c r="D43" s="53" t="s">
        <v>114</v>
      </c>
      <c r="E43" s="53" t="s">
        <v>37</v>
      </c>
      <c r="F43" s="52"/>
      <c r="G43" s="53">
        <f>76+36+39</f>
        <v>151</v>
      </c>
      <c r="H43" s="64">
        <f t="shared" si="2"/>
        <v>50.333333333333336</v>
      </c>
      <c r="I43" s="101"/>
    </row>
    <row r="44" spans="1:9" ht="24.95" customHeight="1" x14ac:dyDescent="0.25">
      <c r="A44" s="99"/>
      <c r="B44" s="53">
        <v>214</v>
      </c>
      <c r="C44" s="53" t="s">
        <v>45</v>
      </c>
      <c r="D44" s="53" t="s">
        <v>114</v>
      </c>
      <c r="E44" s="53" t="s">
        <v>37</v>
      </c>
      <c r="F44" s="52"/>
      <c r="G44" s="53">
        <f>78+42+39</f>
        <v>159</v>
      </c>
      <c r="H44" s="53">
        <f t="shared" si="2"/>
        <v>53</v>
      </c>
      <c r="I44" s="101"/>
    </row>
    <row r="45" spans="1:9" ht="24.95" customHeight="1" x14ac:dyDescent="0.25">
      <c r="A45" s="99"/>
      <c r="B45" s="53">
        <v>215</v>
      </c>
      <c r="C45" s="53" t="s">
        <v>120</v>
      </c>
      <c r="D45" s="53" t="s">
        <v>114</v>
      </c>
      <c r="E45" s="53"/>
      <c r="F45" s="52"/>
      <c r="G45" s="53">
        <f>76+36</f>
        <v>112</v>
      </c>
      <c r="H45" s="53">
        <f>G45/2</f>
        <v>56</v>
      </c>
      <c r="I45" s="101"/>
    </row>
    <row r="46" spans="1:9" ht="24.95" customHeight="1" x14ac:dyDescent="0.25">
      <c r="A46" s="99"/>
      <c r="B46" s="53">
        <v>216</v>
      </c>
      <c r="C46" s="53" t="s">
        <v>120</v>
      </c>
      <c r="D46" s="53" t="s">
        <v>37</v>
      </c>
      <c r="E46" s="53"/>
      <c r="F46" s="52"/>
      <c r="G46" s="53">
        <f>76+49</f>
        <v>125</v>
      </c>
      <c r="H46" s="53">
        <f t="shared" ref="H46:H48" si="3">G46/2</f>
        <v>62.5</v>
      </c>
      <c r="I46" s="101"/>
    </row>
    <row r="47" spans="1:9" ht="24.95" customHeight="1" x14ac:dyDescent="0.25">
      <c r="A47" s="99"/>
      <c r="B47" s="53">
        <v>217</v>
      </c>
      <c r="C47" s="53" t="s">
        <v>45</v>
      </c>
      <c r="D47" s="53" t="s">
        <v>37</v>
      </c>
      <c r="E47" s="53"/>
      <c r="F47" s="52"/>
      <c r="G47" s="53">
        <f>78+55</f>
        <v>133</v>
      </c>
      <c r="H47" s="53">
        <f t="shared" si="3"/>
        <v>66.5</v>
      </c>
      <c r="I47" s="101"/>
    </row>
    <row r="48" spans="1:9" ht="24.95" customHeight="1" x14ac:dyDescent="0.25">
      <c r="A48" s="100"/>
      <c r="B48" s="53">
        <v>218</v>
      </c>
      <c r="C48" s="53" t="s">
        <v>114</v>
      </c>
      <c r="D48" s="53" t="s">
        <v>37</v>
      </c>
      <c r="E48" s="53"/>
      <c r="F48" s="52"/>
      <c r="G48" s="53">
        <f>112+39</f>
        <v>151</v>
      </c>
      <c r="H48" s="53">
        <f t="shared" si="3"/>
        <v>75.5</v>
      </c>
      <c r="I48" s="101"/>
    </row>
    <row r="49" spans="1:9" s="69" customFormat="1" ht="24.95" customHeight="1" x14ac:dyDescent="0.25">
      <c r="A49" s="71"/>
      <c r="B49" s="70"/>
      <c r="C49" s="70"/>
      <c r="D49" s="70"/>
      <c r="E49" s="70"/>
      <c r="F49" s="70"/>
      <c r="G49" s="72"/>
      <c r="H49" s="72"/>
      <c r="I49" s="73"/>
    </row>
    <row r="50" spans="1:9" s="69" customFormat="1" ht="24.95" customHeight="1" x14ac:dyDescent="0.25">
      <c r="A50" s="71"/>
      <c r="B50" s="70"/>
      <c r="C50" s="70"/>
      <c r="D50" s="70"/>
      <c r="E50" s="70"/>
      <c r="F50" s="70"/>
      <c r="G50" s="72"/>
      <c r="H50" s="72"/>
      <c r="I50" s="73"/>
    </row>
    <row r="51" spans="1:9" s="69" customFormat="1" ht="24.95" customHeight="1" x14ac:dyDescent="0.25">
      <c r="A51" s="71"/>
      <c r="B51" s="70"/>
      <c r="C51" s="70"/>
      <c r="D51" s="70"/>
      <c r="E51" s="70"/>
      <c r="F51" s="70"/>
      <c r="G51" s="72"/>
      <c r="H51" s="72"/>
      <c r="I51" s="73"/>
    </row>
    <row r="52" spans="1:9" s="69" customFormat="1" ht="24.95" customHeight="1" x14ac:dyDescent="0.25">
      <c r="A52" s="71"/>
      <c r="B52" s="70"/>
      <c r="C52" s="70"/>
      <c r="D52" s="70"/>
      <c r="E52" s="70"/>
      <c r="F52" s="70"/>
      <c r="G52" s="72"/>
      <c r="H52" s="72"/>
      <c r="I52" s="73"/>
    </row>
    <row r="53" spans="1:9" s="69" customFormat="1" ht="24.95" customHeight="1" x14ac:dyDescent="0.25">
      <c r="A53" s="71"/>
      <c r="B53" s="70"/>
      <c r="C53" s="70"/>
      <c r="D53" s="70"/>
      <c r="E53" s="70"/>
      <c r="F53" s="70"/>
      <c r="G53" s="72"/>
      <c r="H53" s="72"/>
      <c r="I53" s="73"/>
    </row>
    <row r="54" spans="1:9" s="69" customFormat="1" ht="24.95" customHeight="1" x14ac:dyDescent="0.25">
      <c r="A54" s="71"/>
      <c r="B54" s="70"/>
      <c r="C54" s="70"/>
      <c r="D54" s="70"/>
      <c r="E54" s="70"/>
      <c r="F54" s="70"/>
      <c r="G54" s="72"/>
      <c r="H54" s="72"/>
      <c r="I54" s="73"/>
    </row>
    <row r="55" spans="1:9" s="69" customFormat="1" ht="24.95" customHeight="1" x14ac:dyDescent="0.25">
      <c r="A55" s="71"/>
      <c r="B55" s="70"/>
      <c r="C55" s="70"/>
      <c r="D55" s="70"/>
      <c r="E55" s="70"/>
      <c r="F55" s="70"/>
      <c r="G55" s="72"/>
      <c r="H55" s="72"/>
      <c r="I55" s="73"/>
    </row>
    <row r="56" spans="1:9" s="69" customFormat="1" ht="24.95" customHeight="1" x14ac:dyDescent="0.25">
      <c r="A56" s="71"/>
      <c r="B56" s="70"/>
      <c r="C56" s="70"/>
      <c r="D56" s="70"/>
      <c r="E56" s="70"/>
      <c r="F56" s="70"/>
      <c r="G56" s="72"/>
      <c r="H56" s="72"/>
      <c r="I56" s="73"/>
    </row>
    <row r="57" spans="1:9" s="69" customFormat="1" ht="24.95" customHeight="1" x14ac:dyDescent="0.25">
      <c r="A57" s="71"/>
      <c r="B57" s="70"/>
      <c r="C57" s="70"/>
      <c r="D57" s="70"/>
      <c r="E57" s="70"/>
      <c r="F57" s="70"/>
      <c r="G57" s="72"/>
      <c r="H57" s="72"/>
      <c r="I57" s="73"/>
    </row>
    <row r="58" spans="1:9" s="69" customFormat="1" ht="24.95" customHeight="1" x14ac:dyDescent="0.25">
      <c r="A58" s="71"/>
      <c r="B58" s="70"/>
      <c r="C58" s="70"/>
      <c r="D58" s="70"/>
      <c r="E58" s="70"/>
      <c r="F58" s="70"/>
      <c r="G58" s="72"/>
      <c r="H58" s="72"/>
      <c r="I58" s="73"/>
    </row>
    <row r="59" spans="1:9" s="69" customFormat="1" ht="24.95" customHeight="1" x14ac:dyDescent="0.25">
      <c r="A59" s="71"/>
      <c r="B59" s="70"/>
      <c r="C59" s="70"/>
      <c r="D59" s="70"/>
      <c r="E59" s="70"/>
      <c r="F59" s="70"/>
      <c r="G59" s="72"/>
      <c r="H59" s="72"/>
      <c r="I59" s="73"/>
    </row>
    <row r="60" spans="1:9" s="69" customFormat="1" ht="24.95" customHeight="1" x14ac:dyDescent="0.25">
      <c r="A60" s="71"/>
      <c r="B60" s="70"/>
      <c r="C60" s="70"/>
      <c r="D60" s="70"/>
      <c r="E60" s="70"/>
      <c r="F60" s="70"/>
      <c r="G60" s="72"/>
      <c r="H60" s="72"/>
      <c r="I60" s="73"/>
    </row>
    <row r="61" spans="1:9" s="69" customFormat="1" ht="24.95" customHeight="1" x14ac:dyDescent="0.25">
      <c r="A61" s="71"/>
      <c r="B61" s="70"/>
      <c r="C61" s="70"/>
      <c r="D61" s="70"/>
      <c r="E61" s="70"/>
      <c r="F61" s="70"/>
      <c r="G61" s="72"/>
      <c r="H61" s="72"/>
      <c r="I61" s="73"/>
    </row>
    <row r="62" spans="1:9" s="69" customFormat="1" ht="24.95" customHeight="1" x14ac:dyDescent="0.25">
      <c r="A62" s="71"/>
      <c r="B62" s="70"/>
      <c r="C62" s="70"/>
      <c r="D62" s="70"/>
      <c r="E62" s="70"/>
      <c r="F62" s="70"/>
      <c r="G62" s="72"/>
      <c r="H62" s="72"/>
      <c r="I62" s="73"/>
    </row>
    <row r="63" spans="1:9" s="69" customFormat="1" ht="24.95" customHeight="1" x14ac:dyDescent="0.25">
      <c r="A63" s="71"/>
      <c r="B63" s="70"/>
      <c r="C63" s="70"/>
      <c r="D63" s="70"/>
      <c r="E63" s="70"/>
      <c r="F63" s="70"/>
      <c r="G63" s="72"/>
      <c r="H63" s="72"/>
      <c r="I63" s="73"/>
    </row>
    <row r="64" spans="1:9" s="69" customFormat="1" ht="24.95" customHeight="1" x14ac:dyDescent="0.25">
      <c r="A64" s="71"/>
      <c r="B64" s="70"/>
      <c r="C64" s="70"/>
      <c r="D64" s="70"/>
      <c r="E64" s="70"/>
      <c r="F64" s="70"/>
      <c r="G64" s="72"/>
      <c r="H64" s="72"/>
      <c r="I64" s="73"/>
    </row>
    <row r="65" spans="1:9" s="69" customFormat="1" ht="24.95" customHeight="1" x14ac:dyDescent="0.25">
      <c r="A65" s="71"/>
      <c r="B65" s="70"/>
      <c r="C65" s="70"/>
      <c r="D65" s="70"/>
      <c r="E65" s="70"/>
      <c r="F65" s="70"/>
      <c r="G65" s="72"/>
      <c r="H65" s="72"/>
      <c r="I65" s="73"/>
    </row>
    <row r="66" spans="1:9" s="69" customFormat="1" ht="24.95" customHeight="1" x14ac:dyDescent="0.25">
      <c r="A66" s="71"/>
      <c r="B66" s="70"/>
      <c r="C66" s="70"/>
      <c r="D66" s="70"/>
      <c r="E66" s="70"/>
      <c r="F66" s="70"/>
      <c r="G66" s="72"/>
      <c r="H66" s="72"/>
      <c r="I66" s="73"/>
    </row>
    <row r="67" spans="1:9" s="69" customFormat="1" ht="24.95" customHeight="1" x14ac:dyDescent="0.25">
      <c r="A67" s="71"/>
      <c r="B67" s="70"/>
      <c r="C67" s="70"/>
      <c r="D67" s="70"/>
      <c r="E67" s="70"/>
      <c r="F67" s="70"/>
      <c r="G67" s="72"/>
      <c r="H67" s="72"/>
      <c r="I67" s="73"/>
    </row>
    <row r="68" spans="1:9" s="69" customFormat="1" ht="24.95" customHeight="1" x14ac:dyDescent="0.25">
      <c r="A68" s="71"/>
      <c r="B68" s="70"/>
      <c r="C68" s="70"/>
      <c r="D68" s="70"/>
      <c r="E68" s="70"/>
      <c r="F68" s="70"/>
      <c r="G68" s="72"/>
      <c r="H68" s="72"/>
      <c r="I68" s="73"/>
    </row>
    <row r="69" spans="1:9" s="69" customFormat="1" ht="24.95" customHeight="1" x14ac:dyDescent="0.25">
      <c r="A69" s="71"/>
      <c r="B69" s="70"/>
      <c r="C69" s="70"/>
      <c r="D69" s="70"/>
      <c r="E69" s="70"/>
      <c r="F69" s="70"/>
      <c r="G69" s="72"/>
      <c r="H69" s="72"/>
      <c r="I69" s="73"/>
    </row>
    <row r="70" spans="1:9" s="69" customFormat="1" ht="24.95" customHeight="1" x14ac:dyDescent="0.25">
      <c r="A70" s="71"/>
      <c r="B70" s="70"/>
      <c r="C70" s="70"/>
      <c r="D70" s="70"/>
      <c r="E70" s="70"/>
      <c r="F70" s="70"/>
      <c r="G70" s="72"/>
      <c r="H70" s="72"/>
      <c r="I70" s="73"/>
    </row>
    <row r="71" spans="1:9" s="69" customFormat="1" ht="24.95" customHeight="1" x14ac:dyDescent="0.25">
      <c r="A71" s="71"/>
      <c r="B71" s="70"/>
      <c r="C71" s="70"/>
      <c r="D71" s="70"/>
      <c r="E71" s="70"/>
      <c r="F71" s="70"/>
      <c r="G71" s="72"/>
      <c r="H71" s="72"/>
      <c r="I71" s="73"/>
    </row>
    <row r="72" spans="1:9" s="69" customFormat="1" ht="24.95" customHeight="1" x14ac:dyDescent="0.25">
      <c r="A72" s="71"/>
      <c r="B72" s="70"/>
      <c r="C72" s="70"/>
      <c r="D72" s="70"/>
      <c r="E72" s="70"/>
      <c r="F72" s="70"/>
      <c r="G72" s="72"/>
      <c r="H72" s="72"/>
      <c r="I72" s="73"/>
    </row>
    <row r="73" spans="1:9" s="69" customFormat="1" ht="24.95" customHeight="1" x14ac:dyDescent="0.25">
      <c r="A73" s="71"/>
      <c r="B73" s="70"/>
      <c r="C73" s="70"/>
      <c r="D73" s="70"/>
      <c r="E73" s="70"/>
      <c r="F73" s="70"/>
      <c r="G73" s="72"/>
      <c r="H73" s="72"/>
      <c r="I73" s="73"/>
    </row>
    <row r="74" spans="1:9" s="69" customFormat="1" ht="24.95" customHeight="1" x14ac:dyDescent="0.25">
      <c r="A74" s="71"/>
      <c r="B74" s="70"/>
      <c r="C74" s="70"/>
      <c r="D74" s="70"/>
      <c r="E74" s="70"/>
      <c r="F74" s="70"/>
      <c r="G74" s="72"/>
      <c r="H74" s="72"/>
      <c r="I74" s="73"/>
    </row>
    <row r="75" spans="1:9" s="69" customFormat="1" ht="24.95" customHeight="1" x14ac:dyDescent="0.25">
      <c r="A75" s="71"/>
      <c r="B75" s="70"/>
      <c r="C75" s="70"/>
      <c r="D75" s="70"/>
      <c r="E75" s="70"/>
      <c r="F75" s="70"/>
      <c r="G75" s="72"/>
      <c r="H75" s="72"/>
      <c r="I75" s="73"/>
    </row>
    <row r="76" spans="1:9" s="69" customFormat="1" ht="24.95" customHeight="1" x14ac:dyDescent="0.25">
      <c r="A76" s="71"/>
      <c r="B76" s="70"/>
      <c r="C76" s="70"/>
      <c r="D76" s="70"/>
      <c r="E76" s="70"/>
      <c r="F76" s="70"/>
      <c r="G76" s="72"/>
      <c r="H76" s="72"/>
      <c r="I76" s="73"/>
    </row>
    <row r="77" spans="1:9" s="69" customFormat="1" ht="24.95" customHeight="1" x14ac:dyDescent="0.25">
      <c r="A77" s="71"/>
      <c r="B77" s="70"/>
      <c r="C77" s="70"/>
      <c r="D77" s="70"/>
      <c r="E77" s="70"/>
      <c r="F77" s="70"/>
      <c r="G77" s="72"/>
      <c r="H77" s="72"/>
      <c r="I77" s="73"/>
    </row>
    <row r="78" spans="1:9" s="69" customFormat="1" ht="24.95" customHeight="1" x14ac:dyDescent="0.25">
      <c r="A78" s="71"/>
      <c r="B78" s="70"/>
      <c r="C78" s="70"/>
      <c r="D78" s="70"/>
      <c r="E78" s="70"/>
      <c r="F78" s="70"/>
      <c r="G78" s="72"/>
      <c r="H78" s="72"/>
      <c r="I78" s="73"/>
    </row>
    <row r="79" spans="1:9" s="69" customFormat="1" ht="24.95" customHeight="1" x14ac:dyDescent="0.25">
      <c r="A79" s="71"/>
      <c r="B79" s="70"/>
      <c r="C79" s="70"/>
      <c r="D79" s="70"/>
      <c r="E79" s="70"/>
      <c r="F79" s="70"/>
      <c r="G79" s="72"/>
      <c r="H79" s="72"/>
      <c r="I79" s="73"/>
    </row>
    <row r="80" spans="1:9" s="69" customFormat="1" ht="24.95" customHeight="1" x14ac:dyDescent="0.25">
      <c r="A80" s="71"/>
      <c r="B80" s="70"/>
      <c r="C80" s="70"/>
      <c r="D80" s="70"/>
      <c r="E80" s="70"/>
      <c r="F80" s="70"/>
      <c r="G80" s="72"/>
      <c r="H80" s="72"/>
      <c r="I80" s="73"/>
    </row>
    <row r="81" spans="1:9" s="69" customFormat="1" ht="24.95" customHeight="1" x14ac:dyDescent="0.25">
      <c r="A81" s="71"/>
      <c r="B81" s="70"/>
      <c r="C81" s="70"/>
      <c r="D81" s="70"/>
      <c r="E81" s="70"/>
      <c r="F81" s="70"/>
      <c r="G81" s="72"/>
      <c r="H81" s="72"/>
      <c r="I81" s="73"/>
    </row>
    <row r="82" spans="1:9" s="69" customFormat="1" ht="24.95" customHeight="1" x14ac:dyDescent="0.25">
      <c r="A82" s="71"/>
      <c r="B82" s="70"/>
      <c r="C82" s="70"/>
      <c r="D82" s="70"/>
      <c r="E82" s="70"/>
      <c r="F82" s="70"/>
      <c r="G82" s="72"/>
      <c r="H82" s="72"/>
      <c r="I82" s="73"/>
    </row>
    <row r="83" spans="1:9" s="69" customFormat="1" ht="24.95" customHeight="1" x14ac:dyDescent="0.25">
      <c r="A83" s="71"/>
      <c r="B83" s="70"/>
      <c r="C83" s="70"/>
      <c r="D83" s="70"/>
      <c r="E83" s="70"/>
      <c r="F83" s="70"/>
      <c r="G83" s="72"/>
      <c r="H83" s="72"/>
      <c r="I83" s="73"/>
    </row>
    <row r="84" spans="1:9" s="69" customFormat="1" ht="24.95" customHeight="1" x14ac:dyDescent="0.25">
      <c r="A84" s="71"/>
      <c r="B84" s="70"/>
      <c r="C84" s="70"/>
      <c r="D84" s="70"/>
      <c r="E84" s="70"/>
      <c r="F84" s="70"/>
      <c r="G84" s="72"/>
      <c r="H84" s="72"/>
      <c r="I84" s="73"/>
    </row>
    <row r="85" spans="1:9" s="69" customFormat="1" ht="24.95" customHeight="1" x14ac:dyDescent="0.25">
      <c r="A85" s="71"/>
      <c r="B85" s="70"/>
      <c r="C85" s="70"/>
      <c r="D85" s="70"/>
      <c r="E85" s="70"/>
      <c r="F85" s="70"/>
      <c r="G85" s="72"/>
      <c r="H85" s="72"/>
      <c r="I85" s="73"/>
    </row>
    <row r="86" spans="1:9" s="69" customFormat="1" ht="24.95" customHeight="1" x14ac:dyDescent="0.25">
      <c r="A86" s="71"/>
      <c r="B86" s="70"/>
      <c r="C86" s="70"/>
      <c r="D86" s="70"/>
      <c r="E86" s="70"/>
      <c r="F86" s="70"/>
      <c r="G86" s="72"/>
      <c r="H86" s="72"/>
      <c r="I86" s="73"/>
    </row>
    <row r="87" spans="1:9" s="69" customFormat="1" ht="24.95" customHeight="1" x14ac:dyDescent="0.25">
      <c r="A87" s="71"/>
      <c r="B87" s="70"/>
      <c r="C87" s="70"/>
      <c r="D87" s="70"/>
      <c r="E87" s="70"/>
      <c r="F87" s="70"/>
      <c r="G87" s="72"/>
      <c r="H87" s="72"/>
      <c r="I87" s="73"/>
    </row>
    <row r="88" spans="1:9" s="69" customFormat="1" ht="24.95" customHeight="1" x14ac:dyDescent="0.25">
      <c r="A88" s="71"/>
      <c r="B88" s="70"/>
      <c r="C88" s="70"/>
      <c r="D88" s="70"/>
      <c r="E88" s="70"/>
      <c r="F88" s="70"/>
      <c r="G88" s="72"/>
      <c r="H88" s="72"/>
      <c r="I88" s="73"/>
    </row>
    <row r="89" spans="1:9" s="69" customFormat="1" ht="24.95" customHeight="1" x14ac:dyDescent="0.25">
      <c r="A89" s="71"/>
      <c r="B89" s="70"/>
      <c r="C89" s="70"/>
      <c r="D89" s="70"/>
      <c r="E89" s="70"/>
      <c r="F89" s="70"/>
      <c r="G89" s="72"/>
      <c r="H89" s="72"/>
      <c r="I89" s="73"/>
    </row>
    <row r="90" spans="1:9" s="69" customFormat="1" ht="24.95" customHeight="1" x14ac:dyDescent="0.25">
      <c r="A90" s="71"/>
      <c r="B90" s="70"/>
      <c r="C90" s="70"/>
      <c r="D90" s="70"/>
      <c r="E90" s="70"/>
      <c r="F90" s="70"/>
      <c r="G90" s="72"/>
      <c r="H90" s="72"/>
      <c r="I90" s="73"/>
    </row>
    <row r="91" spans="1:9" s="69" customFormat="1" ht="24.95" customHeight="1" x14ac:dyDescent="0.25">
      <c r="A91" s="71"/>
      <c r="B91" s="70"/>
      <c r="C91" s="70"/>
      <c r="D91" s="70"/>
      <c r="E91" s="70"/>
      <c r="F91" s="70"/>
      <c r="G91" s="72"/>
      <c r="H91" s="72"/>
      <c r="I91" s="73"/>
    </row>
    <row r="92" spans="1:9" s="69" customFormat="1" ht="24.95" customHeight="1" x14ac:dyDescent="0.25">
      <c r="A92" s="71"/>
      <c r="B92" s="70"/>
      <c r="C92" s="70"/>
      <c r="D92" s="70"/>
      <c r="E92" s="70"/>
      <c r="F92" s="70"/>
      <c r="G92" s="72"/>
      <c r="H92" s="72"/>
      <c r="I92" s="73"/>
    </row>
    <row r="93" spans="1:9" s="69" customFormat="1" ht="24.95" customHeight="1" x14ac:dyDescent="0.25">
      <c r="A93" s="71"/>
      <c r="B93" s="70"/>
      <c r="C93" s="70"/>
      <c r="D93" s="70"/>
      <c r="E93" s="70"/>
      <c r="F93" s="70"/>
      <c r="G93" s="72"/>
      <c r="H93" s="72"/>
      <c r="I93" s="73"/>
    </row>
    <row r="94" spans="1:9" s="69" customFormat="1" ht="24.95" customHeight="1" x14ac:dyDescent="0.25">
      <c r="A94" s="71"/>
      <c r="B94" s="70"/>
      <c r="C94" s="70"/>
      <c r="D94" s="70"/>
      <c r="E94" s="70"/>
      <c r="F94" s="70"/>
      <c r="G94" s="72"/>
      <c r="H94" s="72"/>
      <c r="I94" s="73"/>
    </row>
    <row r="95" spans="1:9" s="69" customFormat="1" ht="24.95" customHeight="1" x14ac:dyDescent="0.25">
      <c r="A95" s="71"/>
      <c r="B95" s="70"/>
      <c r="C95" s="70"/>
      <c r="D95" s="70"/>
      <c r="E95" s="70"/>
      <c r="F95" s="70"/>
      <c r="G95" s="72"/>
      <c r="H95" s="72"/>
      <c r="I95" s="73"/>
    </row>
    <row r="96" spans="1:9" s="69" customFormat="1" ht="24.95" customHeight="1" x14ac:dyDescent="0.25">
      <c r="A96" s="71"/>
      <c r="B96" s="70"/>
      <c r="C96" s="70"/>
      <c r="D96" s="70"/>
      <c r="E96" s="70"/>
      <c r="F96" s="70"/>
      <c r="G96" s="72"/>
      <c r="H96" s="72"/>
      <c r="I96" s="73"/>
    </row>
    <row r="97" spans="1:9" s="69" customFormat="1" ht="24.95" customHeight="1" x14ac:dyDescent="0.25">
      <c r="A97" s="71"/>
      <c r="B97" s="70"/>
      <c r="C97" s="70"/>
      <c r="D97" s="70"/>
      <c r="E97" s="70"/>
      <c r="F97" s="70"/>
      <c r="G97" s="72"/>
      <c r="H97" s="72"/>
      <c r="I97" s="73"/>
    </row>
    <row r="98" spans="1:9" s="69" customFormat="1" ht="24.95" customHeight="1" x14ac:dyDescent="0.25">
      <c r="A98" s="71"/>
      <c r="B98" s="70"/>
      <c r="C98" s="70"/>
      <c r="D98" s="70"/>
      <c r="E98" s="70"/>
      <c r="F98" s="70"/>
      <c r="G98" s="72"/>
      <c r="H98" s="72"/>
      <c r="I98" s="73"/>
    </row>
    <row r="99" spans="1:9" s="69" customFormat="1" ht="24.95" customHeight="1" x14ac:dyDescent="0.25">
      <c r="A99" s="71"/>
      <c r="B99" s="70"/>
      <c r="C99" s="70"/>
      <c r="D99" s="70"/>
      <c r="E99" s="70"/>
      <c r="F99" s="70"/>
      <c r="G99" s="72"/>
      <c r="H99" s="72"/>
      <c r="I99" s="73"/>
    </row>
    <row r="100" spans="1:9" s="69" customFormat="1" ht="24.95" customHeight="1" x14ac:dyDescent="0.25">
      <c r="A100" s="71"/>
      <c r="B100" s="70"/>
      <c r="C100" s="70"/>
      <c r="D100" s="70"/>
      <c r="E100" s="70"/>
      <c r="F100" s="70"/>
      <c r="G100" s="72"/>
      <c r="H100" s="72"/>
      <c r="I100" s="73"/>
    </row>
    <row r="101" spans="1:9" s="69" customFormat="1" ht="24.95" customHeight="1" x14ac:dyDescent="0.25">
      <c r="A101" s="71"/>
      <c r="B101" s="70"/>
      <c r="C101" s="70"/>
      <c r="D101" s="70"/>
      <c r="E101" s="70"/>
      <c r="F101" s="70"/>
      <c r="G101" s="72"/>
      <c r="H101" s="72"/>
      <c r="I101" s="73"/>
    </row>
    <row r="102" spans="1:9" s="69" customFormat="1" ht="24.95" customHeight="1" x14ac:dyDescent="0.25">
      <c r="A102" s="71"/>
      <c r="B102" s="70"/>
      <c r="C102" s="70"/>
      <c r="D102" s="70"/>
      <c r="E102" s="70"/>
      <c r="F102" s="70"/>
      <c r="G102" s="72"/>
      <c r="H102" s="72"/>
      <c r="I102" s="73"/>
    </row>
    <row r="103" spans="1:9" s="69" customFormat="1" ht="24.95" customHeight="1" x14ac:dyDescent="0.25">
      <c r="A103" s="71"/>
      <c r="B103" s="70"/>
      <c r="C103" s="70"/>
      <c r="D103" s="70"/>
      <c r="E103" s="70"/>
      <c r="F103" s="70"/>
      <c r="G103" s="72"/>
      <c r="H103" s="72"/>
      <c r="I103" s="73"/>
    </row>
    <row r="104" spans="1:9" s="69" customFormat="1" ht="24.95" customHeight="1" x14ac:dyDescent="0.25">
      <c r="A104" s="71"/>
      <c r="B104" s="70"/>
      <c r="C104" s="70"/>
      <c r="D104" s="70"/>
      <c r="E104" s="70"/>
      <c r="F104" s="70"/>
      <c r="G104" s="72"/>
      <c r="H104" s="72"/>
      <c r="I104" s="73"/>
    </row>
    <row r="105" spans="1:9" s="69" customFormat="1" ht="24.95" customHeight="1" x14ac:dyDescent="0.25">
      <c r="A105" s="71"/>
      <c r="B105" s="70"/>
      <c r="C105" s="70"/>
      <c r="D105" s="70"/>
      <c r="E105" s="70"/>
      <c r="F105" s="70"/>
      <c r="G105" s="72"/>
      <c r="H105" s="72"/>
      <c r="I105" s="73"/>
    </row>
    <row r="106" spans="1:9" s="69" customFormat="1" ht="24.95" customHeight="1" x14ac:dyDescent="0.25">
      <c r="A106" s="71"/>
      <c r="B106" s="70"/>
      <c r="C106" s="70"/>
      <c r="D106" s="70"/>
      <c r="E106" s="70"/>
      <c r="F106" s="70"/>
      <c r="G106" s="72"/>
      <c r="H106" s="72"/>
      <c r="I106" s="73"/>
    </row>
    <row r="107" spans="1:9" s="69" customFormat="1" ht="24.95" customHeight="1" x14ac:dyDescent="0.25">
      <c r="A107" s="71"/>
      <c r="B107" s="70"/>
      <c r="C107" s="70"/>
      <c r="D107" s="70"/>
      <c r="E107" s="70"/>
      <c r="F107" s="70"/>
      <c r="G107" s="72"/>
      <c r="H107" s="72"/>
      <c r="I107" s="73"/>
    </row>
    <row r="108" spans="1:9" s="69" customFormat="1" ht="24.95" customHeight="1" x14ac:dyDescent="0.25">
      <c r="A108" s="71"/>
      <c r="B108" s="70"/>
      <c r="C108" s="70"/>
      <c r="D108" s="70"/>
      <c r="E108" s="70"/>
      <c r="F108" s="70"/>
      <c r="G108" s="72"/>
      <c r="H108" s="72"/>
      <c r="I108" s="73"/>
    </row>
    <row r="109" spans="1:9" s="69" customFormat="1" ht="24.95" customHeight="1" x14ac:dyDescent="0.25">
      <c r="A109" s="71"/>
      <c r="B109" s="70"/>
      <c r="C109" s="70"/>
      <c r="D109" s="70"/>
      <c r="E109" s="70"/>
      <c r="F109" s="70"/>
      <c r="G109" s="72"/>
      <c r="H109" s="72"/>
      <c r="I109" s="73"/>
    </row>
    <row r="110" spans="1:9" s="69" customFormat="1" ht="24.95" customHeight="1" x14ac:dyDescent="0.25">
      <c r="A110" s="71"/>
      <c r="B110" s="70"/>
      <c r="C110" s="70"/>
      <c r="D110" s="70"/>
      <c r="E110" s="70"/>
      <c r="F110" s="70"/>
      <c r="G110" s="72"/>
      <c r="H110" s="72"/>
      <c r="I110" s="73"/>
    </row>
    <row r="111" spans="1:9" s="69" customFormat="1" ht="24.95" customHeight="1" x14ac:dyDescent="0.25">
      <c r="A111" s="71"/>
      <c r="B111" s="70"/>
      <c r="C111" s="70"/>
      <c r="D111" s="70"/>
      <c r="E111" s="70"/>
      <c r="F111" s="70"/>
      <c r="G111" s="72"/>
      <c r="H111" s="72"/>
      <c r="I111" s="73"/>
    </row>
    <row r="112" spans="1:9" s="69" customFormat="1" ht="24.95" customHeight="1" x14ac:dyDescent="0.25">
      <c r="A112" s="71"/>
      <c r="B112" s="70"/>
      <c r="C112" s="70"/>
      <c r="D112" s="70"/>
      <c r="E112" s="70"/>
      <c r="F112" s="70"/>
      <c r="G112" s="72"/>
      <c r="H112" s="72"/>
      <c r="I112" s="73"/>
    </row>
    <row r="113" spans="1:9" s="69" customFormat="1" ht="24.95" customHeight="1" x14ac:dyDescent="0.25">
      <c r="A113" s="71"/>
      <c r="B113" s="70"/>
      <c r="C113" s="70"/>
      <c r="D113" s="70"/>
      <c r="E113" s="70"/>
      <c r="F113" s="70"/>
      <c r="G113" s="72"/>
      <c r="H113" s="72"/>
      <c r="I113" s="73"/>
    </row>
    <row r="114" spans="1:9" s="69" customFormat="1" ht="24.95" customHeight="1" x14ac:dyDescent="0.25">
      <c r="A114" s="71"/>
      <c r="B114" s="70"/>
      <c r="C114" s="70"/>
      <c r="D114" s="70"/>
      <c r="E114" s="70"/>
      <c r="F114" s="70"/>
      <c r="G114" s="72"/>
      <c r="H114" s="72"/>
      <c r="I114" s="73"/>
    </row>
    <row r="115" spans="1:9" s="69" customFormat="1" ht="24.95" customHeight="1" x14ac:dyDescent="0.25">
      <c r="A115" s="71"/>
      <c r="B115" s="70"/>
      <c r="C115" s="70"/>
      <c r="D115" s="70"/>
      <c r="E115" s="70"/>
      <c r="F115" s="70"/>
      <c r="G115" s="72"/>
      <c r="H115" s="72"/>
      <c r="I115" s="73"/>
    </row>
    <row r="116" spans="1:9" s="69" customFormat="1" ht="24.95" customHeight="1" x14ac:dyDescent="0.25">
      <c r="A116" s="71"/>
      <c r="B116" s="70"/>
      <c r="C116" s="70"/>
      <c r="D116" s="70"/>
      <c r="E116" s="70"/>
      <c r="F116" s="70"/>
      <c r="G116" s="72"/>
      <c r="H116" s="72"/>
      <c r="I116" s="73"/>
    </row>
    <row r="117" spans="1:9" s="69" customFormat="1" ht="24.95" customHeight="1" x14ac:dyDescent="0.25">
      <c r="A117" s="71"/>
      <c r="B117" s="70"/>
      <c r="C117" s="70"/>
      <c r="D117" s="70"/>
      <c r="E117" s="70"/>
      <c r="F117" s="70"/>
      <c r="G117" s="72"/>
      <c r="H117" s="72"/>
      <c r="I117" s="73"/>
    </row>
    <row r="118" spans="1:9" s="69" customFormat="1" ht="24.95" customHeight="1" x14ac:dyDescent="0.25">
      <c r="A118" s="71"/>
      <c r="B118" s="70"/>
      <c r="C118" s="70"/>
      <c r="D118" s="70"/>
      <c r="E118" s="70"/>
      <c r="F118" s="70"/>
      <c r="G118" s="72"/>
      <c r="H118" s="72"/>
      <c r="I118" s="73"/>
    </row>
    <row r="119" spans="1:9" s="69" customFormat="1" ht="24.95" customHeight="1" x14ac:dyDescent="0.25">
      <c r="A119" s="71"/>
      <c r="B119" s="70"/>
      <c r="C119" s="70"/>
      <c r="D119" s="70"/>
      <c r="E119" s="70"/>
      <c r="F119" s="70"/>
      <c r="G119" s="72"/>
      <c r="H119" s="72"/>
      <c r="I119" s="73"/>
    </row>
    <row r="120" spans="1:9" s="69" customFormat="1" ht="24.95" customHeight="1" x14ac:dyDescent="0.25">
      <c r="A120" s="71"/>
      <c r="B120" s="70"/>
      <c r="C120" s="70"/>
      <c r="D120" s="70"/>
      <c r="E120" s="70"/>
      <c r="F120" s="70"/>
      <c r="G120" s="72"/>
      <c r="H120" s="72"/>
      <c r="I120" s="73"/>
    </row>
    <row r="121" spans="1:9" s="69" customFormat="1" ht="24.95" customHeight="1" x14ac:dyDescent="0.25">
      <c r="A121" s="71"/>
      <c r="B121" s="70"/>
      <c r="C121" s="70"/>
      <c r="D121" s="70"/>
      <c r="E121" s="70"/>
      <c r="F121" s="70"/>
      <c r="G121" s="72"/>
      <c r="H121" s="72"/>
      <c r="I121" s="73"/>
    </row>
    <row r="122" spans="1:9" s="69" customFormat="1" ht="24.95" customHeight="1" x14ac:dyDescent="0.25">
      <c r="A122" s="71"/>
      <c r="B122" s="70"/>
      <c r="C122" s="70"/>
      <c r="D122" s="70"/>
      <c r="E122" s="70"/>
      <c r="F122" s="70"/>
      <c r="G122" s="72"/>
      <c r="H122" s="72"/>
      <c r="I122" s="73"/>
    </row>
    <row r="123" spans="1:9" s="69" customFormat="1" ht="24.95" customHeight="1" x14ac:dyDescent="0.25">
      <c r="A123" s="71"/>
      <c r="B123" s="70"/>
      <c r="C123" s="70"/>
      <c r="D123" s="70"/>
      <c r="E123" s="70"/>
      <c r="F123" s="70"/>
      <c r="G123" s="72"/>
      <c r="H123" s="72"/>
      <c r="I123" s="73"/>
    </row>
    <row r="124" spans="1:9" s="69" customFormat="1" ht="24.95" customHeight="1" x14ac:dyDescent="0.25">
      <c r="A124" s="71"/>
      <c r="B124" s="70"/>
      <c r="C124" s="70"/>
      <c r="D124" s="70"/>
      <c r="E124" s="70"/>
      <c r="F124" s="70"/>
      <c r="G124" s="72"/>
      <c r="H124" s="72"/>
      <c r="I124" s="73"/>
    </row>
    <row r="125" spans="1:9" s="69" customFormat="1" ht="24.95" customHeight="1" x14ac:dyDescent="0.25">
      <c r="A125" s="71"/>
      <c r="B125" s="70"/>
      <c r="C125" s="70"/>
      <c r="D125" s="70"/>
      <c r="E125" s="70"/>
      <c r="F125" s="70"/>
      <c r="G125" s="72"/>
      <c r="H125" s="72"/>
      <c r="I125" s="73"/>
    </row>
    <row r="126" spans="1:9" s="69" customFormat="1" ht="24.95" customHeight="1" x14ac:dyDescent="0.25">
      <c r="A126" s="71"/>
      <c r="B126" s="70"/>
      <c r="C126" s="70"/>
      <c r="D126" s="70"/>
      <c r="E126" s="70"/>
      <c r="F126" s="70"/>
      <c r="G126" s="72"/>
      <c r="H126" s="72"/>
      <c r="I126" s="73"/>
    </row>
    <row r="127" spans="1:9" s="69" customFormat="1" ht="24.95" customHeight="1" x14ac:dyDescent="0.25">
      <c r="A127" s="71"/>
      <c r="B127" s="70"/>
      <c r="C127" s="70"/>
      <c r="D127" s="70"/>
      <c r="E127" s="70"/>
      <c r="F127" s="70"/>
      <c r="G127" s="72"/>
      <c r="H127" s="72"/>
      <c r="I127" s="73"/>
    </row>
    <row r="128" spans="1:9" s="69" customFormat="1" ht="24.95" customHeight="1" x14ac:dyDescent="0.25">
      <c r="A128" s="71"/>
      <c r="B128" s="70"/>
      <c r="C128" s="70"/>
      <c r="D128" s="70"/>
      <c r="E128" s="70"/>
      <c r="F128" s="70"/>
      <c r="G128" s="72"/>
      <c r="H128" s="72"/>
      <c r="I128" s="73"/>
    </row>
    <row r="129" spans="1:9" s="69" customFormat="1" ht="24.95" customHeight="1" x14ac:dyDescent="0.25">
      <c r="A129" s="71"/>
      <c r="B129" s="70"/>
      <c r="C129" s="70"/>
      <c r="D129" s="70"/>
      <c r="E129" s="70"/>
      <c r="F129" s="70"/>
      <c r="G129" s="72"/>
      <c r="H129" s="72"/>
      <c r="I129" s="73"/>
    </row>
    <row r="130" spans="1:9" s="69" customFormat="1" ht="24.95" customHeight="1" x14ac:dyDescent="0.25">
      <c r="A130" s="71"/>
      <c r="B130" s="70"/>
      <c r="C130" s="70"/>
      <c r="D130" s="70"/>
      <c r="E130" s="70"/>
      <c r="F130" s="70"/>
      <c r="G130" s="72"/>
      <c r="H130" s="72"/>
      <c r="I130" s="73"/>
    </row>
    <row r="131" spans="1:9" s="69" customFormat="1" ht="24.95" customHeight="1" x14ac:dyDescent="0.25">
      <c r="A131" s="71"/>
      <c r="B131" s="70"/>
      <c r="C131" s="70"/>
      <c r="D131" s="70"/>
      <c r="E131" s="70"/>
      <c r="F131" s="70"/>
      <c r="G131" s="72"/>
      <c r="H131" s="72"/>
      <c r="I131" s="73"/>
    </row>
    <row r="132" spans="1:9" s="69" customFormat="1" ht="24.95" customHeight="1" x14ac:dyDescent="0.25">
      <c r="A132" s="71"/>
      <c r="B132" s="70"/>
      <c r="C132" s="70"/>
      <c r="D132" s="70"/>
      <c r="E132" s="70"/>
      <c r="F132" s="70"/>
      <c r="G132" s="72"/>
      <c r="H132" s="72"/>
      <c r="I132" s="73"/>
    </row>
    <row r="133" spans="1:9" s="69" customFormat="1" ht="24.95" customHeight="1" x14ac:dyDescent="0.25">
      <c r="A133" s="71"/>
      <c r="B133" s="70"/>
      <c r="C133" s="70"/>
      <c r="D133" s="70"/>
      <c r="E133" s="70"/>
      <c r="F133" s="70"/>
      <c r="G133" s="72"/>
      <c r="H133" s="72"/>
      <c r="I133" s="73"/>
    </row>
    <row r="134" spans="1:9" s="69" customFormat="1" ht="24.95" customHeight="1" x14ac:dyDescent="0.25">
      <c r="A134" s="71"/>
      <c r="B134" s="70"/>
      <c r="C134" s="70"/>
      <c r="D134" s="70"/>
      <c r="E134" s="70"/>
      <c r="F134" s="70"/>
      <c r="G134" s="72"/>
      <c r="H134" s="72"/>
      <c r="I134" s="73"/>
    </row>
    <row r="135" spans="1:9" s="69" customFormat="1" ht="24.95" customHeight="1" x14ac:dyDescent="0.25">
      <c r="A135" s="71"/>
      <c r="B135" s="70"/>
      <c r="C135" s="70"/>
      <c r="D135" s="70"/>
      <c r="E135" s="70"/>
      <c r="F135" s="70"/>
      <c r="G135" s="72"/>
      <c r="H135" s="72"/>
      <c r="I135" s="73"/>
    </row>
    <row r="136" spans="1:9" s="69" customFormat="1" ht="24.95" customHeight="1" x14ac:dyDescent="0.25">
      <c r="A136" s="71"/>
      <c r="B136" s="70"/>
      <c r="C136" s="70"/>
      <c r="D136" s="70"/>
      <c r="E136" s="70"/>
      <c r="F136" s="70"/>
      <c r="G136" s="72"/>
      <c r="H136" s="72"/>
      <c r="I136" s="73"/>
    </row>
    <row r="137" spans="1:9" s="69" customFormat="1" ht="24.95" customHeight="1" x14ac:dyDescent="0.25">
      <c r="A137" s="71"/>
      <c r="B137" s="70"/>
      <c r="C137" s="70"/>
      <c r="D137" s="70"/>
      <c r="E137" s="70"/>
      <c r="F137" s="70"/>
      <c r="G137" s="72"/>
      <c r="H137" s="72"/>
      <c r="I137" s="73"/>
    </row>
    <row r="138" spans="1:9" s="69" customFormat="1" ht="24.95" customHeight="1" x14ac:dyDescent="0.25">
      <c r="A138" s="71"/>
      <c r="B138" s="70"/>
      <c r="C138" s="70"/>
      <c r="D138" s="70"/>
      <c r="E138" s="70"/>
      <c r="F138" s="70"/>
      <c r="G138" s="72"/>
      <c r="H138" s="72"/>
      <c r="I138" s="73"/>
    </row>
    <row r="139" spans="1:9" s="69" customFormat="1" ht="24.95" customHeight="1" x14ac:dyDescent="0.25">
      <c r="A139" s="71"/>
      <c r="B139" s="70"/>
      <c r="C139" s="70"/>
      <c r="D139" s="70"/>
      <c r="E139" s="70"/>
      <c r="F139" s="70"/>
      <c r="G139" s="72"/>
      <c r="H139" s="72"/>
      <c r="I139" s="73"/>
    </row>
    <row r="140" spans="1:9" s="69" customFormat="1" ht="24.95" customHeight="1" x14ac:dyDescent="0.25">
      <c r="A140" s="71"/>
      <c r="B140" s="70"/>
      <c r="C140" s="70"/>
      <c r="D140" s="70"/>
      <c r="E140" s="70"/>
      <c r="F140" s="70"/>
      <c r="G140" s="72"/>
      <c r="H140" s="72"/>
      <c r="I140" s="73"/>
    </row>
    <row r="141" spans="1:9" s="69" customFormat="1" ht="24.95" customHeight="1" x14ac:dyDescent="0.25">
      <c r="A141" s="71"/>
      <c r="B141" s="70"/>
      <c r="C141" s="70"/>
      <c r="D141" s="70"/>
      <c r="E141" s="70"/>
      <c r="F141" s="70"/>
      <c r="G141" s="72"/>
      <c r="H141" s="72"/>
      <c r="I141" s="73"/>
    </row>
    <row r="142" spans="1:9" s="69" customFormat="1" ht="24.95" customHeight="1" x14ac:dyDescent="0.25">
      <c r="A142" s="71"/>
      <c r="B142" s="70"/>
      <c r="C142" s="70"/>
      <c r="D142" s="70"/>
      <c r="E142" s="70"/>
      <c r="F142" s="70"/>
      <c r="G142" s="72"/>
      <c r="H142" s="72"/>
      <c r="I142" s="73"/>
    </row>
    <row r="143" spans="1:9" s="69" customFormat="1" ht="24.95" customHeight="1" x14ac:dyDescent="0.25">
      <c r="A143" s="71"/>
      <c r="B143" s="70"/>
      <c r="C143" s="70"/>
      <c r="D143" s="70"/>
      <c r="E143" s="70"/>
      <c r="F143" s="70"/>
      <c r="G143" s="72"/>
      <c r="H143" s="72"/>
      <c r="I143" s="73"/>
    </row>
    <row r="144" spans="1:9" s="69" customFormat="1" ht="24.95" customHeight="1" x14ac:dyDescent="0.25">
      <c r="A144" s="71"/>
      <c r="B144" s="70"/>
      <c r="C144" s="70"/>
      <c r="D144" s="70"/>
      <c r="E144" s="70"/>
      <c r="F144" s="70"/>
      <c r="G144" s="72"/>
      <c r="H144" s="72"/>
      <c r="I144" s="73"/>
    </row>
    <row r="145" spans="1:9" s="69" customFormat="1" ht="24.95" customHeight="1" x14ac:dyDescent="0.25">
      <c r="A145" s="71"/>
      <c r="B145" s="70"/>
      <c r="C145" s="70"/>
      <c r="D145" s="70"/>
      <c r="E145" s="70"/>
      <c r="F145" s="70"/>
      <c r="G145" s="72"/>
      <c r="H145" s="72"/>
      <c r="I145" s="73"/>
    </row>
    <row r="146" spans="1:9" s="69" customFormat="1" ht="24.95" customHeight="1" x14ac:dyDescent="0.25">
      <c r="A146" s="71"/>
      <c r="B146" s="70"/>
      <c r="C146" s="70"/>
      <c r="D146" s="70"/>
      <c r="E146" s="70"/>
      <c r="F146" s="70"/>
      <c r="G146" s="72"/>
      <c r="H146" s="72"/>
      <c r="I146" s="73"/>
    </row>
    <row r="147" spans="1:9" s="69" customFormat="1" ht="24.95" customHeight="1" x14ac:dyDescent="0.25">
      <c r="A147" s="71"/>
      <c r="B147" s="70"/>
      <c r="C147" s="70"/>
      <c r="D147" s="70"/>
      <c r="E147" s="70"/>
      <c r="F147" s="70"/>
      <c r="G147" s="72"/>
      <c r="H147" s="72"/>
      <c r="I147" s="73"/>
    </row>
    <row r="148" spans="1:9" s="69" customFormat="1" ht="24.95" customHeight="1" x14ac:dyDescent="0.25">
      <c r="A148" s="71"/>
      <c r="B148" s="70"/>
      <c r="C148" s="70"/>
      <c r="D148" s="70"/>
      <c r="E148" s="70"/>
      <c r="F148" s="70"/>
      <c r="G148" s="72"/>
      <c r="H148" s="72"/>
      <c r="I148" s="73"/>
    </row>
    <row r="149" spans="1:9" s="69" customFormat="1" ht="24.95" customHeight="1" x14ac:dyDescent="0.25">
      <c r="A149" s="71"/>
      <c r="B149" s="70"/>
      <c r="C149" s="70"/>
      <c r="D149" s="70"/>
      <c r="E149" s="70"/>
      <c r="F149" s="70"/>
      <c r="G149" s="72"/>
      <c r="H149" s="72"/>
      <c r="I149" s="73"/>
    </row>
    <row r="150" spans="1:9" s="69" customFormat="1" ht="24.95" customHeight="1" x14ac:dyDescent="0.25">
      <c r="A150" s="71"/>
      <c r="B150" s="70"/>
      <c r="C150" s="70"/>
      <c r="D150" s="70"/>
      <c r="E150" s="70"/>
      <c r="F150" s="70"/>
      <c r="G150" s="72"/>
      <c r="H150" s="72"/>
      <c r="I150" s="73"/>
    </row>
    <row r="151" spans="1:9" s="69" customFormat="1" ht="24.95" customHeight="1" x14ac:dyDescent="0.25">
      <c r="A151" s="71"/>
      <c r="B151" s="70"/>
      <c r="C151" s="70"/>
      <c r="D151" s="70"/>
      <c r="E151" s="70"/>
      <c r="F151" s="70"/>
      <c r="G151" s="72"/>
      <c r="H151" s="72"/>
      <c r="I151" s="73"/>
    </row>
    <row r="152" spans="1:9" s="69" customFormat="1" ht="24.95" customHeight="1" x14ac:dyDescent="0.25">
      <c r="A152" s="71"/>
      <c r="B152" s="70"/>
      <c r="C152" s="70"/>
      <c r="D152" s="70"/>
      <c r="E152" s="70"/>
      <c r="F152" s="70"/>
      <c r="G152" s="72"/>
      <c r="H152" s="72"/>
      <c r="I152" s="73"/>
    </row>
    <row r="153" spans="1:9" s="69" customFormat="1" ht="24.95" customHeight="1" x14ac:dyDescent="0.25">
      <c r="A153" s="71"/>
      <c r="B153" s="70"/>
      <c r="C153" s="70"/>
      <c r="D153" s="70"/>
      <c r="E153" s="70"/>
      <c r="F153" s="70"/>
      <c r="G153" s="72"/>
      <c r="H153" s="72"/>
      <c r="I153" s="73"/>
    </row>
    <row r="154" spans="1:9" s="69" customFormat="1" ht="24.95" customHeight="1" x14ac:dyDescent="0.25">
      <c r="A154" s="71"/>
      <c r="B154" s="70"/>
      <c r="C154" s="70"/>
      <c r="D154" s="70"/>
      <c r="E154" s="70"/>
      <c r="F154" s="70"/>
      <c r="G154" s="72"/>
      <c r="H154" s="72"/>
      <c r="I154" s="73"/>
    </row>
    <row r="155" spans="1:9" s="69" customFormat="1" ht="24.95" customHeight="1" x14ac:dyDescent="0.25">
      <c r="A155" s="71"/>
      <c r="B155" s="70"/>
      <c r="C155" s="70"/>
      <c r="D155" s="70"/>
      <c r="E155" s="70"/>
      <c r="F155" s="70"/>
      <c r="G155" s="72"/>
      <c r="H155" s="72"/>
      <c r="I155" s="73"/>
    </row>
    <row r="156" spans="1:9" s="69" customFormat="1" ht="24.95" customHeight="1" x14ac:dyDescent="0.25">
      <c r="A156" s="71"/>
      <c r="B156" s="70"/>
      <c r="C156" s="70"/>
      <c r="D156" s="70"/>
      <c r="E156" s="70"/>
      <c r="F156" s="70"/>
      <c r="G156" s="72"/>
      <c r="H156" s="72"/>
      <c r="I156" s="73"/>
    </row>
    <row r="157" spans="1:9" s="69" customFormat="1" ht="24.95" customHeight="1" x14ac:dyDescent="0.25">
      <c r="A157" s="71"/>
      <c r="B157" s="70"/>
      <c r="C157" s="70"/>
      <c r="D157" s="70"/>
      <c r="E157" s="70"/>
      <c r="F157" s="70"/>
      <c r="G157" s="72"/>
      <c r="H157" s="72"/>
      <c r="I157" s="73"/>
    </row>
    <row r="158" spans="1:9" s="69" customFormat="1" ht="24.95" customHeight="1" x14ac:dyDescent="0.25">
      <c r="A158" s="71"/>
      <c r="B158" s="70"/>
      <c r="C158" s="70"/>
      <c r="D158" s="70"/>
      <c r="E158" s="70"/>
      <c r="F158" s="70"/>
      <c r="G158" s="72"/>
      <c r="H158" s="72"/>
      <c r="I158" s="73"/>
    </row>
    <row r="159" spans="1:9" s="69" customFormat="1" ht="24.95" customHeight="1" x14ac:dyDescent="0.25">
      <c r="A159" s="71"/>
      <c r="B159" s="70"/>
      <c r="C159" s="70"/>
      <c r="D159" s="70"/>
      <c r="E159" s="70"/>
      <c r="F159" s="70"/>
      <c r="G159" s="72"/>
      <c r="H159" s="72"/>
      <c r="I159" s="73"/>
    </row>
    <row r="160" spans="1:9" s="69" customFormat="1" ht="24.95" customHeight="1" x14ac:dyDescent="0.25">
      <c r="A160" s="71"/>
      <c r="B160" s="70"/>
      <c r="C160" s="70"/>
      <c r="D160" s="70"/>
      <c r="E160" s="70"/>
      <c r="F160" s="70"/>
      <c r="G160" s="72"/>
      <c r="H160" s="72"/>
      <c r="I160" s="73"/>
    </row>
    <row r="161" spans="1:9" s="69" customFormat="1" ht="24.95" customHeight="1" x14ac:dyDescent="0.25">
      <c r="A161" s="71"/>
      <c r="B161" s="70"/>
      <c r="C161" s="70"/>
      <c r="D161" s="70"/>
      <c r="E161" s="70"/>
      <c r="F161" s="70"/>
      <c r="G161" s="72"/>
      <c r="H161" s="72"/>
      <c r="I161" s="73"/>
    </row>
    <row r="162" spans="1:9" s="69" customFormat="1" ht="24.95" customHeight="1" x14ac:dyDescent="0.25">
      <c r="A162" s="71"/>
      <c r="B162" s="70"/>
      <c r="C162" s="70"/>
      <c r="D162" s="70"/>
      <c r="E162" s="70"/>
      <c r="F162" s="70"/>
      <c r="G162" s="72"/>
      <c r="H162" s="72"/>
      <c r="I162" s="73"/>
    </row>
    <row r="163" spans="1:9" s="69" customFormat="1" ht="24.95" customHeight="1" x14ac:dyDescent="0.25">
      <c r="A163" s="71"/>
      <c r="B163" s="70"/>
      <c r="C163" s="70"/>
      <c r="D163" s="70"/>
      <c r="E163" s="70"/>
      <c r="F163" s="70"/>
      <c r="G163" s="72"/>
      <c r="H163" s="72"/>
      <c r="I163" s="73"/>
    </row>
    <row r="164" spans="1:9" s="69" customFormat="1" ht="24.95" customHeight="1" x14ac:dyDescent="0.25">
      <c r="A164" s="71"/>
      <c r="B164" s="70"/>
      <c r="C164" s="70"/>
      <c r="D164" s="70"/>
      <c r="E164" s="70"/>
      <c r="F164" s="70"/>
      <c r="G164" s="72"/>
      <c r="H164" s="72"/>
      <c r="I164" s="73"/>
    </row>
    <row r="165" spans="1:9" s="69" customFormat="1" ht="24.95" customHeight="1" x14ac:dyDescent="0.25">
      <c r="A165" s="71"/>
      <c r="B165" s="70"/>
      <c r="C165" s="70"/>
      <c r="D165" s="70"/>
      <c r="E165" s="70"/>
      <c r="F165" s="70"/>
      <c r="G165" s="72"/>
      <c r="H165" s="72"/>
      <c r="I165" s="73"/>
    </row>
    <row r="166" spans="1:9" s="69" customFormat="1" ht="24.95" customHeight="1" x14ac:dyDescent="0.25">
      <c r="A166" s="71"/>
      <c r="B166" s="70"/>
      <c r="C166" s="70"/>
      <c r="D166" s="70"/>
      <c r="E166" s="70"/>
      <c r="F166" s="70"/>
      <c r="G166" s="72"/>
      <c r="H166" s="72"/>
      <c r="I166" s="73"/>
    </row>
    <row r="167" spans="1:9" s="69" customFormat="1" ht="24.95" customHeight="1" x14ac:dyDescent="0.25">
      <c r="A167" s="71"/>
      <c r="B167" s="70"/>
      <c r="C167" s="70"/>
      <c r="D167" s="70"/>
      <c r="E167" s="70"/>
      <c r="F167" s="70"/>
      <c r="G167" s="72"/>
      <c r="H167" s="72"/>
      <c r="I167" s="73"/>
    </row>
    <row r="168" spans="1:9" s="69" customFormat="1" ht="24.95" customHeight="1" x14ac:dyDescent="0.25">
      <c r="A168" s="71"/>
      <c r="B168" s="70"/>
      <c r="C168" s="70"/>
      <c r="D168" s="70"/>
      <c r="E168" s="70"/>
      <c r="F168" s="70"/>
      <c r="G168" s="72"/>
      <c r="H168" s="72"/>
      <c r="I168" s="73"/>
    </row>
    <row r="169" spans="1:9" s="69" customFormat="1" ht="24.95" customHeight="1" x14ac:dyDescent="0.25">
      <c r="A169" s="71"/>
      <c r="B169" s="70"/>
      <c r="C169" s="70"/>
      <c r="D169" s="70"/>
      <c r="E169" s="70"/>
      <c r="F169" s="70"/>
      <c r="G169" s="72"/>
      <c r="H169" s="72"/>
      <c r="I169" s="73"/>
    </row>
    <row r="170" spans="1:9" s="69" customFormat="1" ht="24.95" customHeight="1" x14ac:dyDescent="0.25">
      <c r="A170" s="71"/>
      <c r="B170" s="70"/>
      <c r="C170" s="70"/>
      <c r="D170" s="70"/>
      <c r="E170" s="70"/>
      <c r="F170" s="70"/>
      <c r="G170" s="72"/>
      <c r="H170" s="72"/>
      <c r="I170" s="73"/>
    </row>
    <row r="171" spans="1:9" s="69" customFormat="1" ht="24.95" customHeight="1" x14ac:dyDescent="0.25">
      <c r="A171" s="71"/>
      <c r="B171" s="70"/>
      <c r="C171" s="70"/>
      <c r="D171" s="70"/>
      <c r="E171" s="70"/>
      <c r="F171" s="70"/>
      <c r="G171" s="72"/>
      <c r="H171" s="72"/>
      <c r="I171" s="73"/>
    </row>
    <row r="172" spans="1:9" s="69" customFormat="1" ht="24.95" customHeight="1" x14ac:dyDescent="0.25">
      <c r="A172" s="71"/>
      <c r="B172" s="70"/>
      <c r="C172" s="70"/>
      <c r="D172" s="70"/>
      <c r="E172" s="70"/>
      <c r="F172" s="70"/>
      <c r="G172" s="72"/>
      <c r="H172" s="72"/>
      <c r="I172" s="73"/>
    </row>
    <row r="173" spans="1:9" s="69" customFormat="1" ht="24.95" customHeight="1" x14ac:dyDescent="0.25">
      <c r="A173" s="71"/>
      <c r="B173" s="70"/>
      <c r="C173" s="70"/>
      <c r="D173" s="70"/>
      <c r="E173" s="70"/>
      <c r="F173" s="70"/>
      <c r="G173" s="72"/>
      <c r="H173" s="72"/>
      <c r="I173" s="73"/>
    </row>
    <row r="174" spans="1:9" s="69" customFormat="1" ht="24.95" customHeight="1" x14ac:dyDescent="0.25">
      <c r="A174" s="71"/>
      <c r="B174" s="70"/>
      <c r="C174" s="70"/>
      <c r="D174" s="70"/>
      <c r="E174" s="70"/>
      <c r="F174" s="70"/>
      <c r="G174" s="72"/>
      <c r="H174" s="72"/>
      <c r="I174" s="73"/>
    </row>
    <row r="175" spans="1:9" s="69" customFormat="1" ht="24.95" customHeight="1" x14ac:dyDescent="0.25">
      <c r="A175" s="71"/>
      <c r="B175" s="70"/>
      <c r="C175" s="70"/>
      <c r="D175" s="70"/>
      <c r="E175" s="70"/>
      <c r="F175" s="70"/>
      <c r="G175" s="72"/>
      <c r="H175" s="72"/>
      <c r="I175" s="73"/>
    </row>
    <row r="176" spans="1:9" s="69" customFormat="1" ht="24.95" customHeight="1" x14ac:dyDescent="0.25">
      <c r="A176" s="71"/>
      <c r="B176" s="70"/>
      <c r="C176" s="70"/>
      <c r="D176" s="70"/>
      <c r="E176" s="70"/>
      <c r="F176" s="70"/>
      <c r="G176" s="72"/>
      <c r="H176" s="72"/>
      <c r="I176" s="73"/>
    </row>
    <row r="177" spans="1:9" s="69" customFormat="1" ht="24.95" customHeight="1" x14ac:dyDescent="0.25">
      <c r="A177" s="71"/>
      <c r="B177" s="70"/>
      <c r="C177" s="70"/>
      <c r="D177" s="70"/>
      <c r="E177" s="70"/>
      <c r="F177" s="70"/>
      <c r="G177" s="72"/>
      <c r="H177" s="72"/>
      <c r="I177" s="73"/>
    </row>
    <row r="178" spans="1:9" s="69" customFormat="1" ht="24.95" customHeight="1" x14ac:dyDescent="0.25">
      <c r="A178" s="71"/>
      <c r="B178" s="70"/>
      <c r="C178" s="70"/>
      <c r="D178" s="70"/>
      <c r="E178" s="70"/>
      <c r="F178" s="70"/>
      <c r="G178" s="72"/>
      <c r="H178" s="72"/>
      <c r="I178" s="73"/>
    </row>
    <row r="179" spans="1:9" s="69" customFormat="1" ht="24.95" customHeight="1" x14ac:dyDescent="0.25">
      <c r="A179" s="71"/>
      <c r="B179" s="70"/>
      <c r="C179" s="70"/>
      <c r="D179" s="70"/>
      <c r="E179" s="70"/>
      <c r="F179" s="70"/>
      <c r="G179" s="72"/>
      <c r="H179" s="72"/>
      <c r="I179" s="73"/>
    </row>
    <row r="180" spans="1:9" s="69" customFormat="1" ht="24.95" customHeight="1" x14ac:dyDescent="0.25">
      <c r="A180" s="71"/>
      <c r="B180" s="70"/>
      <c r="C180" s="70"/>
      <c r="D180" s="70"/>
      <c r="E180" s="70"/>
      <c r="F180" s="70"/>
      <c r="G180" s="72"/>
      <c r="H180" s="72"/>
      <c r="I180" s="73"/>
    </row>
    <row r="181" spans="1:9" s="69" customFormat="1" ht="24.95" customHeight="1" x14ac:dyDescent="0.25">
      <c r="A181" s="71"/>
      <c r="B181" s="70"/>
      <c r="C181" s="70"/>
      <c r="D181" s="70"/>
      <c r="E181" s="70"/>
      <c r="F181" s="70"/>
      <c r="G181" s="72"/>
      <c r="H181" s="72"/>
      <c r="I181" s="73"/>
    </row>
    <row r="182" spans="1:9" s="69" customFormat="1" ht="24.95" customHeight="1" x14ac:dyDescent="0.25">
      <c r="A182" s="71"/>
      <c r="B182" s="70"/>
      <c r="C182" s="70"/>
      <c r="D182" s="70"/>
      <c r="E182" s="70"/>
      <c r="F182" s="70"/>
      <c r="G182" s="72"/>
      <c r="H182" s="72"/>
      <c r="I182" s="73"/>
    </row>
    <row r="183" spans="1:9" ht="24.95" customHeight="1" x14ac:dyDescent="0.25">
      <c r="A183" s="70"/>
      <c r="B183" s="70"/>
      <c r="C183" s="70"/>
      <c r="D183" s="70"/>
      <c r="E183" s="70"/>
      <c r="F183" s="70"/>
      <c r="G183" s="70"/>
      <c r="H183" s="70"/>
      <c r="I183" s="70"/>
    </row>
    <row r="184" spans="1:9" ht="24.95" customHeight="1" x14ac:dyDescent="0.25">
      <c r="A184" s="70"/>
      <c r="B184" s="70"/>
      <c r="C184" s="70"/>
      <c r="D184" s="70"/>
      <c r="E184" s="70"/>
      <c r="F184" s="70"/>
      <c r="G184" s="70"/>
      <c r="H184" s="70"/>
      <c r="I184" s="70"/>
    </row>
    <row r="185" spans="1:9" ht="24.95" customHeight="1" x14ac:dyDescent="0.25">
      <c r="A185" s="70"/>
      <c r="B185" s="70"/>
      <c r="C185" s="70"/>
      <c r="D185" s="70"/>
      <c r="E185" s="70"/>
      <c r="F185" s="70"/>
      <c r="G185" s="70"/>
      <c r="H185" s="70"/>
      <c r="I185" s="70"/>
    </row>
    <row r="186" spans="1:9" ht="24.95" customHeight="1" x14ac:dyDescent="0.25">
      <c r="A186" s="70"/>
      <c r="B186" s="70"/>
      <c r="C186" s="70"/>
      <c r="D186" s="70"/>
      <c r="E186" s="70"/>
      <c r="F186" s="70"/>
      <c r="G186" s="70"/>
      <c r="H186" s="70"/>
      <c r="I186" s="70"/>
    </row>
    <row r="187" spans="1:9" ht="24.95" customHeight="1" x14ac:dyDescent="0.25">
      <c r="A187" s="70"/>
      <c r="B187" s="70"/>
      <c r="C187" s="70"/>
      <c r="D187" s="70"/>
      <c r="E187" s="70"/>
      <c r="F187" s="70"/>
      <c r="G187" s="70"/>
      <c r="H187" s="70"/>
      <c r="I187" s="70"/>
    </row>
    <row r="188" spans="1:9" ht="24.95" customHeight="1" x14ac:dyDescent="0.25">
      <c r="A188" s="70"/>
      <c r="B188" s="70"/>
      <c r="C188" s="70"/>
      <c r="D188" s="70"/>
      <c r="E188" s="70"/>
      <c r="F188" s="70"/>
      <c r="G188" s="70"/>
      <c r="H188" s="70"/>
      <c r="I188" s="70"/>
    </row>
    <row r="189" spans="1:9" ht="24.95" customHeight="1" x14ac:dyDescent="0.25">
      <c r="A189" s="70"/>
      <c r="B189" s="70"/>
      <c r="C189" s="70"/>
      <c r="D189" s="70"/>
      <c r="E189" s="70"/>
      <c r="F189" s="70"/>
      <c r="G189" s="70"/>
      <c r="H189" s="70"/>
      <c r="I189" s="70"/>
    </row>
    <row r="190" spans="1:9" ht="24.95" customHeight="1" x14ac:dyDescent="0.25">
      <c r="A190" s="70"/>
      <c r="B190" s="70"/>
      <c r="C190" s="70"/>
      <c r="D190" s="70"/>
      <c r="E190" s="70"/>
      <c r="F190" s="70"/>
      <c r="G190" s="70"/>
      <c r="H190" s="70"/>
      <c r="I190" s="70"/>
    </row>
    <row r="191" spans="1:9" ht="24.95" customHeight="1" x14ac:dyDescent="0.25">
      <c r="A191" s="70"/>
      <c r="B191" s="70"/>
      <c r="C191" s="70"/>
      <c r="D191" s="70"/>
      <c r="E191" s="70"/>
      <c r="F191" s="70"/>
      <c r="G191" s="70"/>
      <c r="H191" s="70"/>
      <c r="I191" s="70"/>
    </row>
    <row r="192" spans="1:9" ht="24.95" customHeight="1" x14ac:dyDescent="0.25">
      <c r="A192" s="70"/>
      <c r="B192" s="70"/>
      <c r="C192" s="70"/>
      <c r="D192" s="70"/>
      <c r="E192" s="70"/>
      <c r="F192" s="70"/>
      <c r="G192" s="70"/>
      <c r="H192" s="70"/>
      <c r="I192" s="70"/>
    </row>
    <row r="193" spans="1:9" ht="24.95" customHeight="1" x14ac:dyDescent="0.25">
      <c r="A193" s="70"/>
      <c r="B193" s="70"/>
      <c r="C193" s="70"/>
      <c r="D193" s="70"/>
      <c r="E193" s="70"/>
      <c r="F193" s="70"/>
      <c r="G193" s="70"/>
      <c r="H193" s="70"/>
      <c r="I193" s="70"/>
    </row>
    <row r="194" spans="1:9" ht="24.95" customHeight="1" x14ac:dyDescent="0.25">
      <c r="A194" s="70"/>
      <c r="B194" s="70"/>
      <c r="C194" s="70"/>
      <c r="D194" s="70"/>
      <c r="E194" s="70"/>
      <c r="F194" s="70"/>
      <c r="G194" s="70"/>
      <c r="H194" s="70"/>
      <c r="I194" s="70"/>
    </row>
    <row r="195" spans="1:9" ht="24.95" customHeight="1" x14ac:dyDescent="0.25">
      <c r="A195" s="70"/>
      <c r="B195" s="70"/>
      <c r="C195" s="70"/>
      <c r="D195" s="70"/>
      <c r="E195" s="70"/>
      <c r="F195" s="70"/>
      <c r="G195" s="70"/>
      <c r="H195" s="70"/>
      <c r="I195" s="70"/>
    </row>
    <row r="196" spans="1:9" ht="24.95" customHeight="1" x14ac:dyDescent="0.25">
      <c r="A196" s="70"/>
      <c r="B196" s="70"/>
      <c r="C196" s="70"/>
      <c r="D196" s="70"/>
      <c r="E196" s="70"/>
      <c r="F196" s="70"/>
      <c r="G196" s="70"/>
      <c r="H196" s="70"/>
      <c r="I196" s="70"/>
    </row>
    <row r="197" spans="1:9" ht="24.95" customHeight="1" x14ac:dyDescent="0.25">
      <c r="A197" s="70"/>
      <c r="B197" s="70"/>
      <c r="C197" s="70"/>
      <c r="D197" s="70"/>
      <c r="E197" s="70"/>
      <c r="F197" s="70"/>
      <c r="G197" s="70"/>
      <c r="H197" s="70"/>
      <c r="I197" s="70"/>
    </row>
    <row r="198" spans="1:9" ht="24.95" customHeight="1" x14ac:dyDescent="0.25">
      <c r="A198" s="70"/>
      <c r="B198" s="70"/>
      <c r="C198" s="70"/>
      <c r="D198" s="70"/>
      <c r="E198" s="70"/>
      <c r="F198" s="70"/>
      <c r="G198" s="70"/>
      <c r="H198" s="70"/>
      <c r="I198" s="70"/>
    </row>
    <row r="199" spans="1:9" ht="24.95" customHeight="1" x14ac:dyDescent="0.25">
      <c r="A199" s="70"/>
      <c r="B199" s="70"/>
      <c r="C199" s="70"/>
      <c r="D199" s="70"/>
      <c r="E199" s="70"/>
      <c r="F199" s="70"/>
      <c r="G199" s="70"/>
      <c r="H199" s="70"/>
      <c r="I199" s="70"/>
    </row>
    <row r="200" spans="1:9" ht="24.95" customHeight="1" x14ac:dyDescent="0.25">
      <c r="A200" s="70"/>
      <c r="B200" s="70"/>
      <c r="C200" s="70"/>
      <c r="D200" s="70"/>
      <c r="E200" s="70"/>
      <c r="F200" s="70"/>
      <c r="G200" s="70"/>
      <c r="H200" s="70"/>
      <c r="I200" s="70"/>
    </row>
    <row r="201" spans="1:9" ht="24.95" customHeight="1" x14ac:dyDescent="0.25">
      <c r="A201" s="70"/>
      <c r="B201" s="70"/>
      <c r="C201" s="70"/>
      <c r="D201" s="70"/>
      <c r="E201" s="70"/>
      <c r="F201" s="70"/>
      <c r="G201" s="70"/>
      <c r="H201" s="70"/>
      <c r="I201" s="70"/>
    </row>
    <row r="202" spans="1:9" ht="24.95" customHeight="1" x14ac:dyDescent="0.25">
      <c r="A202" s="70"/>
      <c r="B202" s="70"/>
      <c r="C202" s="70"/>
      <c r="D202" s="70"/>
      <c r="E202" s="70"/>
      <c r="F202" s="70"/>
      <c r="G202" s="70"/>
      <c r="H202" s="70"/>
      <c r="I202" s="70"/>
    </row>
    <row r="203" spans="1:9" ht="24.95" customHeight="1" x14ac:dyDescent="0.25">
      <c r="A203" s="70"/>
      <c r="B203" s="70"/>
      <c r="C203" s="70"/>
      <c r="D203" s="70"/>
      <c r="E203" s="70"/>
      <c r="F203" s="70"/>
      <c r="G203" s="70"/>
      <c r="H203" s="70"/>
      <c r="I203" s="70"/>
    </row>
    <row r="204" spans="1:9" ht="24.95" customHeight="1" x14ac:dyDescent="0.25">
      <c r="A204" s="70"/>
      <c r="B204" s="70"/>
      <c r="C204" s="70"/>
      <c r="D204" s="70"/>
      <c r="E204" s="70"/>
      <c r="F204" s="70"/>
      <c r="G204" s="70"/>
      <c r="H204" s="70"/>
      <c r="I204" s="70"/>
    </row>
    <row r="205" spans="1:9" ht="24.95" customHeight="1" x14ac:dyDescent="0.25">
      <c r="A205" s="70"/>
      <c r="B205" s="70"/>
      <c r="C205" s="70"/>
      <c r="D205" s="70"/>
      <c r="E205" s="70"/>
      <c r="F205" s="70"/>
      <c r="G205" s="70"/>
      <c r="H205" s="70"/>
      <c r="I205" s="70"/>
    </row>
    <row r="206" spans="1:9" ht="24.95" customHeight="1" x14ac:dyDescent="0.25">
      <c r="A206" s="70"/>
      <c r="B206" s="70"/>
      <c r="C206" s="70"/>
      <c r="D206" s="70"/>
      <c r="E206" s="70"/>
      <c r="F206" s="70"/>
      <c r="G206" s="70"/>
      <c r="H206" s="70"/>
      <c r="I206" s="70"/>
    </row>
    <row r="207" spans="1:9" ht="24.95" customHeight="1" x14ac:dyDescent="0.25">
      <c r="A207" s="70"/>
      <c r="B207" s="70"/>
      <c r="C207" s="70"/>
      <c r="D207" s="70"/>
      <c r="E207" s="70"/>
      <c r="F207" s="70"/>
      <c r="G207" s="70"/>
      <c r="H207" s="70"/>
      <c r="I207" s="70"/>
    </row>
    <row r="208" spans="1:9" ht="24.95" customHeight="1" x14ac:dyDescent="0.25">
      <c r="A208" s="70"/>
      <c r="B208" s="70"/>
      <c r="C208" s="70"/>
      <c r="D208" s="70"/>
      <c r="E208" s="70"/>
      <c r="F208" s="70"/>
      <c r="G208" s="70"/>
      <c r="H208" s="70"/>
      <c r="I208" s="70"/>
    </row>
    <row r="209" spans="1:9" ht="24.95" customHeight="1" x14ac:dyDescent="0.25">
      <c r="A209" s="70"/>
      <c r="B209" s="70"/>
      <c r="C209" s="70"/>
      <c r="D209" s="70"/>
      <c r="E209" s="70"/>
      <c r="F209" s="70"/>
      <c r="G209" s="70"/>
      <c r="H209" s="70"/>
      <c r="I209" s="70"/>
    </row>
    <row r="210" spans="1:9" ht="24.95" customHeight="1" x14ac:dyDescent="0.25">
      <c r="A210" s="70"/>
      <c r="B210" s="70"/>
      <c r="C210" s="70"/>
      <c r="D210" s="70"/>
      <c r="E210" s="70"/>
      <c r="F210" s="70"/>
      <c r="G210" s="70"/>
      <c r="H210" s="70"/>
      <c r="I210" s="70"/>
    </row>
    <row r="211" spans="1:9" ht="24.95" customHeight="1" x14ac:dyDescent="0.25">
      <c r="A211" s="70"/>
      <c r="B211" s="70"/>
      <c r="C211" s="70"/>
      <c r="D211" s="70"/>
      <c r="E211" s="70"/>
      <c r="F211" s="70"/>
      <c r="G211" s="70"/>
      <c r="H211" s="70"/>
      <c r="I211" s="70"/>
    </row>
    <row r="212" spans="1:9" ht="24.95" customHeight="1" x14ac:dyDescent="0.25">
      <c r="A212" s="70"/>
      <c r="B212" s="70"/>
      <c r="C212" s="70"/>
      <c r="D212" s="70"/>
      <c r="E212" s="70"/>
      <c r="F212" s="70"/>
      <c r="G212" s="70"/>
      <c r="H212" s="70"/>
      <c r="I212" s="70"/>
    </row>
    <row r="213" spans="1:9" ht="24.95" customHeight="1" x14ac:dyDescent="0.25">
      <c r="A213" s="70"/>
      <c r="B213" s="70"/>
      <c r="C213" s="70"/>
      <c r="D213" s="70"/>
      <c r="E213" s="70"/>
      <c r="F213" s="70"/>
      <c r="G213" s="70"/>
      <c r="H213" s="70"/>
      <c r="I213" s="70"/>
    </row>
    <row r="214" spans="1:9" ht="24.95" customHeight="1" x14ac:dyDescent="0.25">
      <c r="A214" s="70"/>
      <c r="B214" s="70"/>
      <c r="C214" s="70"/>
      <c r="D214" s="70"/>
      <c r="E214" s="70"/>
      <c r="F214" s="70"/>
      <c r="G214" s="70"/>
      <c r="H214" s="70"/>
      <c r="I214" s="70"/>
    </row>
    <row r="215" spans="1:9" ht="24.95" customHeight="1" x14ac:dyDescent="0.25">
      <c r="A215" s="70"/>
      <c r="B215" s="70"/>
      <c r="C215" s="70"/>
      <c r="D215" s="70"/>
      <c r="E215" s="70"/>
      <c r="F215" s="70"/>
      <c r="G215" s="70"/>
      <c r="H215" s="70"/>
      <c r="I215" s="70"/>
    </row>
    <row r="216" spans="1:9" ht="24.95" customHeight="1" x14ac:dyDescent="0.25">
      <c r="A216" s="70"/>
      <c r="B216" s="70"/>
      <c r="C216" s="70"/>
      <c r="D216" s="70"/>
      <c r="E216" s="70"/>
      <c r="F216" s="70"/>
      <c r="G216" s="70"/>
      <c r="H216" s="70"/>
      <c r="I216" s="70"/>
    </row>
    <row r="217" spans="1:9" ht="24.95" customHeight="1" x14ac:dyDescent="0.25">
      <c r="A217" s="70"/>
      <c r="B217" s="70"/>
      <c r="C217" s="70"/>
      <c r="D217" s="70"/>
      <c r="E217" s="70"/>
      <c r="F217" s="70"/>
      <c r="G217" s="70"/>
      <c r="H217" s="70"/>
      <c r="I217" s="70"/>
    </row>
    <row r="218" spans="1:9" ht="24.95" customHeight="1" x14ac:dyDescent="0.25">
      <c r="A218" s="70"/>
      <c r="B218" s="70"/>
      <c r="C218" s="70"/>
      <c r="D218" s="70"/>
      <c r="E218" s="70"/>
      <c r="F218" s="70"/>
      <c r="G218" s="70"/>
      <c r="H218" s="70"/>
      <c r="I218" s="70"/>
    </row>
    <row r="219" spans="1:9" ht="24.95" customHeight="1" x14ac:dyDescent="0.25">
      <c r="A219" s="70"/>
      <c r="B219" s="70"/>
      <c r="C219" s="70"/>
      <c r="D219" s="70"/>
      <c r="E219" s="70"/>
      <c r="F219" s="70"/>
      <c r="G219" s="70"/>
      <c r="H219" s="70"/>
      <c r="I219" s="70"/>
    </row>
    <row r="220" spans="1:9" ht="24.95" customHeight="1" x14ac:dyDescent="0.25">
      <c r="A220" s="70"/>
      <c r="B220" s="70"/>
      <c r="C220" s="70"/>
      <c r="D220" s="70"/>
      <c r="E220" s="70"/>
      <c r="F220" s="70"/>
      <c r="G220" s="70"/>
      <c r="H220" s="70"/>
      <c r="I220" s="70"/>
    </row>
    <row r="221" spans="1:9" ht="24.95" customHeight="1" x14ac:dyDescent="0.25">
      <c r="A221" s="70"/>
      <c r="B221" s="70"/>
      <c r="C221" s="70"/>
      <c r="D221" s="70"/>
      <c r="E221" s="70"/>
      <c r="F221" s="70"/>
      <c r="G221" s="70"/>
      <c r="H221" s="70"/>
      <c r="I221" s="70"/>
    </row>
    <row r="222" spans="1:9" ht="24.95" customHeight="1" x14ac:dyDescent="0.25">
      <c r="A222" s="70"/>
      <c r="B222" s="70"/>
      <c r="C222" s="70"/>
      <c r="D222" s="70"/>
      <c r="E222" s="70"/>
      <c r="F222" s="70"/>
      <c r="G222" s="70"/>
      <c r="H222" s="70"/>
      <c r="I222" s="70"/>
    </row>
    <row r="223" spans="1:9" ht="24.95" customHeight="1" x14ac:dyDescent="0.25">
      <c r="A223" s="70"/>
      <c r="B223" s="70"/>
      <c r="C223" s="70"/>
      <c r="D223" s="70"/>
      <c r="E223" s="70"/>
      <c r="F223" s="70"/>
      <c r="G223" s="70"/>
      <c r="H223" s="70"/>
      <c r="I223" s="70"/>
    </row>
    <row r="224" spans="1:9" ht="24.95" customHeight="1" x14ac:dyDescent="0.25">
      <c r="A224" s="70"/>
      <c r="B224" s="70"/>
      <c r="C224" s="70"/>
      <c r="D224" s="70"/>
      <c r="E224" s="70"/>
      <c r="F224" s="70"/>
      <c r="G224" s="70"/>
      <c r="H224" s="70"/>
      <c r="I224" s="70"/>
    </row>
    <row r="225" spans="1:9" ht="24.95" customHeight="1" x14ac:dyDescent="0.25">
      <c r="A225" s="70"/>
      <c r="B225" s="70"/>
      <c r="C225" s="70"/>
      <c r="D225" s="70"/>
      <c r="E225" s="70"/>
      <c r="F225" s="70"/>
      <c r="G225" s="70"/>
      <c r="H225" s="70"/>
      <c r="I225" s="70"/>
    </row>
    <row r="226" spans="1:9" ht="24.95" customHeight="1" x14ac:dyDescent="0.25">
      <c r="A226" s="70"/>
      <c r="B226" s="70"/>
      <c r="C226" s="70"/>
      <c r="D226" s="70"/>
      <c r="E226" s="70"/>
      <c r="F226" s="70"/>
      <c r="G226" s="70"/>
      <c r="H226" s="70"/>
      <c r="I226" s="70"/>
    </row>
    <row r="227" spans="1:9" ht="24.95" customHeight="1" x14ac:dyDescent="0.25">
      <c r="A227" s="70"/>
      <c r="B227" s="70"/>
      <c r="C227" s="70"/>
      <c r="D227" s="70"/>
      <c r="E227" s="70"/>
      <c r="F227" s="70"/>
      <c r="G227" s="70"/>
      <c r="H227" s="70"/>
      <c r="I227" s="70"/>
    </row>
    <row r="228" spans="1:9" ht="24.95" customHeight="1" x14ac:dyDescent="0.25">
      <c r="A228" s="70"/>
      <c r="B228" s="70"/>
      <c r="C228" s="70"/>
      <c r="D228" s="70"/>
      <c r="E228" s="70"/>
      <c r="F228" s="70"/>
      <c r="G228" s="70"/>
      <c r="H228" s="70"/>
      <c r="I228" s="70"/>
    </row>
    <row r="229" spans="1:9" ht="24.95" customHeight="1" x14ac:dyDescent="0.25">
      <c r="A229" s="70"/>
      <c r="B229" s="70"/>
      <c r="C229" s="70"/>
      <c r="D229" s="70"/>
      <c r="E229" s="70"/>
      <c r="F229" s="70"/>
      <c r="G229" s="70"/>
      <c r="H229" s="70"/>
      <c r="I229" s="70"/>
    </row>
    <row r="230" spans="1:9" ht="24.95" customHeight="1" x14ac:dyDescent="0.25">
      <c r="A230" s="70"/>
      <c r="B230" s="70"/>
      <c r="C230" s="70"/>
      <c r="D230" s="70"/>
      <c r="E230" s="70"/>
      <c r="F230" s="70"/>
      <c r="G230" s="70"/>
      <c r="H230" s="70"/>
      <c r="I230" s="70"/>
    </row>
    <row r="231" spans="1:9" ht="24.95" customHeight="1" x14ac:dyDescent="0.25">
      <c r="A231" s="70"/>
      <c r="B231" s="70"/>
      <c r="C231" s="70"/>
      <c r="D231" s="70"/>
      <c r="E231" s="70"/>
      <c r="F231" s="70"/>
      <c r="G231" s="70"/>
      <c r="H231" s="70"/>
      <c r="I231" s="70"/>
    </row>
    <row r="232" spans="1:9" ht="24.95" customHeight="1" x14ac:dyDescent="0.25">
      <c r="A232" s="70"/>
      <c r="B232" s="70"/>
      <c r="C232" s="70"/>
      <c r="D232" s="70"/>
      <c r="E232" s="70"/>
      <c r="F232" s="70"/>
      <c r="G232" s="70"/>
      <c r="H232" s="70"/>
      <c r="I232" s="70"/>
    </row>
    <row r="233" spans="1:9" ht="24.95" customHeight="1" x14ac:dyDescent="0.25">
      <c r="A233" s="70"/>
      <c r="B233" s="70"/>
      <c r="C233" s="70"/>
      <c r="D233" s="70"/>
      <c r="E233" s="70"/>
      <c r="F233" s="70"/>
      <c r="G233" s="70"/>
      <c r="H233" s="70"/>
      <c r="I233" s="70"/>
    </row>
    <row r="234" spans="1:9" ht="24.95" customHeight="1" x14ac:dyDescent="0.25">
      <c r="A234" s="70"/>
      <c r="B234" s="70"/>
      <c r="C234" s="70"/>
      <c r="D234" s="70"/>
      <c r="E234" s="70"/>
      <c r="F234" s="70"/>
      <c r="G234" s="70"/>
      <c r="H234" s="70"/>
      <c r="I234" s="70"/>
    </row>
    <row r="235" spans="1:9" ht="24.95" customHeight="1" x14ac:dyDescent="0.25">
      <c r="A235" s="70"/>
      <c r="B235" s="70"/>
      <c r="C235" s="70"/>
      <c r="D235" s="70"/>
      <c r="E235" s="70"/>
      <c r="F235" s="70"/>
      <c r="G235" s="70"/>
      <c r="H235" s="70"/>
      <c r="I235" s="70"/>
    </row>
    <row r="236" spans="1:9" ht="24.95" customHeight="1" x14ac:dyDescent="0.25">
      <c r="A236" s="70"/>
      <c r="B236" s="70"/>
      <c r="C236" s="70"/>
      <c r="D236" s="70"/>
      <c r="E236" s="70"/>
      <c r="F236" s="70"/>
      <c r="G236" s="70"/>
      <c r="H236" s="70"/>
      <c r="I236" s="70"/>
    </row>
    <row r="237" spans="1:9" ht="24.95" customHeight="1" x14ac:dyDescent="0.25">
      <c r="A237" s="70"/>
      <c r="B237" s="70"/>
      <c r="C237" s="70"/>
      <c r="D237" s="70"/>
      <c r="E237" s="70"/>
      <c r="F237" s="70"/>
      <c r="G237" s="70"/>
      <c r="H237" s="70"/>
      <c r="I237" s="70"/>
    </row>
    <row r="238" spans="1:9" ht="24.95" customHeight="1" x14ac:dyDescent="0.25">
      <c r="A238" s="70"/>
      <c r="B238" s="70"/>
      <c r="C238" s="70"/>
      <c r="D238" s="70"/>
      <c r="E238" s="70"/>
      <c r="F238" s="70"/>
      <c r="G238" s="70"/>
      <c r="H238" s="70"/>
      <c r="I238" s="70"/>
    </row>
    <row r="239" spans="1:9" ht="24.95" customHeight="1" x14ac:dyDescent="0.25">
      <c r="A239" s="70"/>
      <c r="B239" s="70"/>
      <c r="C239" s="70"/>
      <c r="D239" s="70"/>
      <c r="E239" s="70"/>
      <c r="F239" s="70"/>
      <c r="G239" s="70"/>
      <c r="H239" s="70"/>
      <c r="I239" s="70"/>
    </row>
    <row r="240" spans="1:9" ht="24.95" customHeight="1" x14ac:dyDescent="0.25">
      <c r="A240" s="70"/>
      <c r="B240" s="70"/>
      <c r="C240" s="70"/>
      <c r="D240" s="70"/>
      <c r="E240" s="70"/>
      <c r="F240" s="70"/>
      <c r="G240" s="70"/>
      <c r="H240" s="70"/>
      <c r="I240" s="70"/>
    </row>
    <row r="241" spans="1:9" ht="24.95" customHeight="1" x14ac:dyDescent="0.25">
      <c r="A241" s="70"/>
      <c r="B241" s="70"/>
      <c r="C241" s="70"/>
      <c r="D241" s="70"/>
      <c r="E241" s="70"/>
      <c r="F241" s="70"/>
      <c r="G241" s="70"/>
      <c r="H241" s="70"/>
      <c r="I241" s="70"/>
    </row>
    <row r="242" spans="1:9" ht="24.95" customHeight="1" x14ac:dyDescent="0.25">
      <c r="A242" s="70"/>
      <c r="B242" s="70"/>
      <c r="C242" s="70"/>
      <c r="D242" s="70"/>
      <c r="E242" s="70"/>
      <c r="F242" s="70"/>
      <c r="G242" s="70"/>
      <c r="H242" s="70"/>
      <c r="I242" s="70"/>
    </row>
    <row r="243" spans="1:9" ht="24.95" customHeight="1" x14ac:dyDescent="0.25">
      <c r="A243" s="70"/>
      <c r="B243" s="70"/>
      <c r="C243" s="70"/>
      <c r="D243" s="70"/>
      <c r="E243" s="70"/>
      <c r="F243" s="70"/>
      <c r="G243" s="70"/>
      <c r="H243" s="70"/>
      <c r="I243" s="70"/>
    </row>
    <row r="244" spans="1:9" ht="24.95" customHeight="1" x14ac:dyDescent="0.25">
      <c r="A244" s="70"/>
      <c r="B244" s="70"/>
      <c r="C244" s="70"/>
      <c r="D244" s="70"/>
      <c r="E244" s="70"/>
      <c r="F244" s="70"/>
      <c r="G244" s="70"/>
      <c r="H244" s="70"/>
      <c r="I244" s="70"/>
    </row>
    <row r="245" spans="1:9" ht="24.95" customHeight="1" x14ac:dyDescent="0.25">
      <c r="A245" s="70"/>
      <c r="B245" s="70"/>
      <c r="C245" s="70"/>
      <c r="D245" s="70"/>
      <c r="E245" s="70"/>
      <c r="F245" s="70"/>
      <c r="G245" s="70"/>
      <c r="H245" s="70"/>
      <c r="I245" s="70"/>
    </row>
    <row r="246" spans="1:9" ht="24.95" customHeight="1" x14ac:dyDescent="0.25">
      <c r="A246" s="70"/>
      <c r="B246" s="70"/>
      <c r="C246" s="70"/>
      <c r="D246" s="70"/>
      <c r="E246" s="70"/>
      <c r="F246" s="70"/>
      <c r="G246" s="70"/>
      <c r="H246" s="70"/>
      <c r="I246" s="70"/>
    </row>
    <row r="247" spans="1:9" ht="24.95" customHeight="1" x14ac:dyDescent="0.25">
      <c r="A247" s="70"/>
      <c r="B247" s="70"/>
      <c r="C247" s="70"/>
      <c r="D247" s="70"/>
      <c r="E247" s="70"/>
      <c r="F247" s="70"/>
      <c r="G247" s="70"/>
      <c r="H247" s="70"/>
      <c r="I247" s="70"/>
    </row>
    <row r="248" spans="1:9" ht="24.95" customHeight="1" x14ac:dyDescent="0.25">
      <c r="A248" s="70"/>
      <c r="B248" s="70"/>
      <c r="C248" s="70"/>
      <c r="D248" s="70"/>
      <c r="E248" s="70"/>
      <c r="F248" s="70"/>
      <c r="G248" s="70"/>
      <c r="H248" s="70"/>
      <c r="I248" s="70"/>
    </row>
    <row r="249" spans="1:9" ht="24.95" customHeight="1" x14ac:dyDescent="0.25">
      <c r="A249" s="70"/>
      <c r="B249" s="70"/>
      <c r="C249" s="70"/>
      <c r="D249" s="70"/>
      <c r="E249" s="70"/>
      <c r="F249" s="70"/>
      <c r="G249" s="70"/>
      <c r="H249" s="70"/>
      <c r="I249" s="70"/>
    </row>
    <row r="250" spans="1:9" ht="24.95" customHeight="1" x14ac:dyDescent="0.25">
      <c r="A250" s="70"/>
      <c r="B250" s="70"/>
      <c r="C250" s="70"/>
      <c r="D250" s="70"/>
      <c r="E250" s="70"/>
      <c r="F250" s="70"/>
      <c r="G250" s="70"/>
      <c r="H250" s="70"/>
      <c r="I250" s="70"/>
    </row>
    <row r="251" spans="1:9" ht="24.95" customHeight="1" x14ac:dyDescent="0.25">
      <c r="A251" s="70"/>
      <c r="B251" s="70"/>
      <c r="C251" s="70"/>
      <c r="D251" s="70"/>
      <c r="E251" s="70"/>
      <c r="F251" s="70"/>
      <c r="G251" s="70"/>
      <c r="H251" s="70"/>
      <c r="I251" s="70"/>
    </row>
    <row r="252" spans="1:9" ht="24.95" customHeight="1" x14ac:dyDescent="0.25">
      <c r="A252" s="70"/>
      <c r="B252" s="70"/>
      <c r="C252" s="70"/>
      <c r="D252" s="70"/>
      <c r="E252" s="70"/>
      <c r="F252" s="70"/>
      <c r="G252" s="70"/>
      <c r="H252" s="70"/>
      <c r="I252" s="70"/>
    </row>
    <row r="253" spans="1:9" ht="24.95" customHeight="1" x14ac:dyDescent="0.25">
      <c r="A253" s="70"/>
      <c r="B253" s="70"/>
      <c r="C253" s="70"/>
      <c r="D253" s="70"/>
      <c r="E253" s="70"/>
      <c r="F253" s="70"/>
      <c r="G253" s="70"/>
      <c r="H253" s="70"/>
      <c r="I253" s="70"/>
    </row>
    <row r="254" spans="1:9" ht="24.95" customHeight="1" x14ac:dyDescent="0.25">
      <c r="A254" s="70"/>
      <c r="B254" s="70"/>
      <c r="C254" s="70"/>
      <c r="D254" s="70"/>
      <c r="E254" s="70"/>
      <c r="F254" s="70"/>
      <c r="G254" s="70"/>
      <c r="H254" s="70"/>
      <c r="I254" s="70"/>
    </row>
    <row r="255" spans="1:9" ht="24.95" customHeight="1" x14ac:dyDescent="0.25">
      <c r="A255" s="70"/>
      <c r="B255" s="70"/>
      <c r="C255" s="70"/>
      <c r="D255" s="70"/>
      <c r="E255" s="70"/>
      <c r="F255" s="70"/>
      <c r="G255" s="70"/>
      <c r="H255" s="70"/>
      <c r="I255" s="70"/>
    </row>
    <row r="256" spans="1:9" ht="24.95" customHeight="1" x14ac:dyDescent="0.25">
      <c r="A256" s="70"/>
      <c r="B256" s="70"/>
      <c r="C256" s="70"/>
      <c r="D256" s="70"/>
      <c r="E256" s="70"/>
      <c r="F256" s="70"/>
      <c r="G256" s="70"/>
      <c r="H256" s="70"/>
      <c r="I256" s="70"/>
    </row>
    <row r="257" spans="1:9" ht="24.95" customHeight="1" x14ac:dyDescent="0.25">
      <c r="A257" s="70"/>
      <c r="B257" s="70"/>
      <c r="C257" s="70"/>
      <c r="D257" s="70"/>
      <c r="E257" s="70"/>
      <c r="F257" s="70"/>
      <c r="G257" s="70"/>
      <c r="H257" s="70"/>
      <c r="I257" s="70"/>
    </row>
    <row r="258" spans="1:9" ht="24.95" customHeight="1" x14ac:dyDescent="0.25">
      <c r="A258" s="70"/>
      <c r="B258" s="70"/>
      <c r="C258" s="70"/>
      <c r="D258" s="70"/>
      <c r="E258" s="70"/>
      <c r="F258" s="70"/>
      <c r="G258" s="70"/>
      <c r="H258" s="70"/>
      <c r="I258" s="70"/>
    </row>
    <row r="259" spans="1:9" ht="24.95" customHeight="1" x14ac:dyDescent="0.25">
      <c r="A259" s="70"/>
      <c r="B259" s="70"/>
      <c r="C259" s="70"/>
      <c r="D259" s="70"/>
      <c r="E259" s="70"/>
      <c r="F259" s="70"/>
      <c r="G259" s="70"/>
      <c r="H259" s="70"/>
      <c r="I259" s="70"/>
    </row>
    <row r="260" spans="1:9" ht="24.95" customHeight="1" x14ac:dyDescent="0.25">
      <c r="A260" s="70"/>
      <c r="B260" s="70"/>
      <c r="C260" s="70"/>
      <c r="D260" s="70"/>
      <c r="E260" s="70"/>
      <c r="F260" s="70"/>
      <c r="G260" s="70"/>
      <c r="H260" s="70"/>
      <c r="I260" s="70"/>
    </row>
    <row r="261" spans="1:9" ht="24.95" customHeight="1" x14ac:dyDescent="0.25">
      <c r="A261" s="70"/>
      <c r="B261" s="70"/>
      <c r="C261" s="70"/>
      <c r="D261" s="70"/>
      <c r="E261" s="70"/>
      <c r="F261" s="70"/>
      <c r="G261" s="70"/>
      <c r="H261" s="70"/>
      <c r="I261" s="70"/>
    </row>
    <row r="262" spans="1:9" ht="24.95" customHeight="1" x14ac:dyDescent="0.25">
      <c r="A262" s="70"/>
      <c r="B262" s="70"/>
      <c r="C262" s="70"/>
      <c r="D262" s="70"/>
      <c r="E262" s="70"/>
      <c r="F262" s="70"/>
      <c r="G262" s="70"/>
      <c r="H262" s="70"/>
      <c r="I262" s="70"/>
    </row>
    <row r="263" spans="1:9" ht="24.95" customHeight="1" x14ac:dyDescent="0.25">
      <c r="A263" s="70"/>
      <c r="B263" s="70"/>
      <c r="C263" s="70"/>
      <c r="D263" s="70"/>
      <c r="E263" s="70"/>
      <c r="F263" s="70"/>
      <c r="G263" s="70"/>
      <c r="H263" s="70"/>
      <c r="I263" s="70"/>
    </row>
    <row r="264" spans="1:9" ht="24.95" customHeight="1" x14ac:dyDescent="0.25">
      <c r="A264" s="70"/>
      <c r="B264" s="70"/>
      <c r="C264" s="70"/>
      <c r="D264" s="70"/>
      <c r="E264" s="70"/>
      <c r="F264" s="70"/>
      <c r="G264" s="70"/>
      <c r="H264" s="70"/>
      <c r="I264" s="70"/>
    </row>
    <row r="265" spans="1:9" ht="24.95" customHeight="1" x14ac:dyDescent="0.25">
      <c r="A265" s="70"/>
      <c r="B265" s="70"/>
      <c r="C265" s="70"/>
      <c r="D265" s="70"/>
      <c r="E265" s="70"/>
      <c r="F265" s="70"/>
      <c r="G265" s="70"/>
      <c r="H265" s="70"/>
      <c r="I265" s="70"/>
    </row>
    <row r="266" spans="1:9" ht="24.95" customHeight="1" x14ac:dyDescent="0.25">
      <c r="A266" s="70"/>
      <c r="B266" s="70"/>
      <c r="C266" s="70"/>
      <c r="D266" s="70"/>
      <c r="E266" s="70"/>
      <c r="F266" s="70"/>
      <c r="G266" s="70"/>
      <c r="H266" s="70"/>
      <c r="I266" s="70"/>
    </row>
    <row r="267" spans="1:9" ht="24.95" customHeight="1" x14ac:dyDescent="0.25">
      <c r="A267" s="70"/>
      <c r="B267" s="70"/>
      <c r="C267" s="70"/>
      <c r="D267" s="70"/>
      <c r="E267" s="70"/>
      <c r="F267" s="70"/>
      <c r="G267" s="70"/>
      <c r="H267" s="70"/>
      <c r="I267" s="70"/>
    </row>
    <row r="268" spans="1:9" ht="24.95" customHeight="1" x14ac:dyDescent="0.25">
      <c r="A268" s="70"/>
      <c r="B268" s="70"/>
      <c r="C268" s="70"/>
      <c r="D268" s="70"/>
      <c r="E268" s="70"/>
      <c r="F268" s="70"/>
      <c r="G268" s="70"/>
      <c r="H268" s="70"/>
      <c r="I268" s="70"/>
    </row>
    <row r="269" spans="1:9" ht="24.95" customHeight="1" x14ac:dyDescent="0.25">
      <c r="A269" s="70"/>
      <c r="B269" s="70"/>
      <c r="C269" s="70"/>
      <c r="D269" s="70"/>
      <c r="E269" s="70"/>
      <c r="F269" s="70"/>
      <c r="G269" s="70"/>
      <c r="H269" s="70"/>
      <c r="I269" s="70"/>
    </row>
    <row r="270" spans="1:9" ht="24.95" customHeight="1" x14ac:dyDescent="0.25">
      <c r="A270" s="70"/>
      <c r="B270" s="70"/>
      <c r="C270" s="70"/>
      <c r="D270" s="70"/>
      <c r="E270" s="70"/>
      <c r="F270" s="70"/>
      <c r="G270" s="70"/>
      <c r="H270" s="70"/>
      <c r="I270" s="70"/>
    </row>
    <row r="271" spans="1:9" ht="24.95" customHeight="1" x14ac:dyDescent="0.25">
      <c r="A271" s="70"/>
      <c r="B271" s="70"/>
      <c r="C271" s="70"/>
      <c r="D271" s="70"/>
      <c r="E271" s="70"/>
      <c r="F271" s="70"/>
      <c r="G271" s="70"/>
      <c r="H271" s="70"/>
      <c r="I271" s="70"/>
    </row>
    <row r="272" spans="1:9" ht="24.95" customHeight="1" x14ac:dyDescent="0.25">
      <c r="A272" s="70"/>
      <c r="B272" s="70"/>
      <c r="C272" s="70"/>
      <c r="D272" s="70"/>
      <c r="E272" s="70"/>
      <c r="F272" s="70"/>
      <c r="G272" s="70"/>
      <c r="H272" s="70"/>
      <c r="I272" s="70"/>
    </row>
    <row r="273" spans="1:9" ht="24.95" customHeight="1" x14ac:dyDescent="0.25">
      <c r="A273" s="70"/>
      <c r="B273" s="70"/>
      <c r="C273" s="70"/>
      <c r="D273" s="70"/>
      <c r="E273" s="70"/>
      <c r="F273" s="70"/>
      <c r="G273" s="70"/>
      <c r="H273" s="70"/>
      <c r="I273" s="70"/>
    </row>
    <row r="274" spans="1:9" ht="24.95" customHeight="1" x14ac:dyDescent="0.25">
      <c r="A274" s="70"/>
      <c r="B274" s="70"/>
      <c r="C274" s="70"/>
      <c r="D274" s="70"/>
      <c r="E274" s="70"/>
      <c r="F274" s="70"/>
      <c r="G274" s="70"/>
      <c r="H274" s="70"/>
      <c r="I274" s="70"/>
    </row>
    <row r="275" spans="1:9" ht="24.95" customHeight="1" x14ac:dyDescent="0.25">
      <c r="A275" s="70"/>
      <c r="B275" s="70"/>
      <c r="C275" s="70"/>
      <c r="D275" s="70"/>
      <c r="E275" s="70"/>
      <c r="F275" s="70"/>
      <c r="G275" s="70"/>
      <c r="H275" s="70"/>
      <c r="I275" s="70"/>
    </row>
    <row r="276" spans="1:9" ht="24.95" customHeight="1" x14ac:dyDescent="0.25">
      <c r="A276" s="70"/>
      <c r="B276" s="70"/>
      <c r="C276" s="70"/>
      <c r="D276" s="70"/>
      <c r="E276" s="70"/>
      <c r="F276" s="70"/>
      <c r="G276" s="70"/>
      <c r="H276" s="70"/>
      <c r="I276" s="70"/>
    </row>
    <row r="277" spans="1:9" ht="24.95" customHeight="1" x14ac:dyDescent="0.25">
      <c r="A277" s="70"/>
      <c r="B277" s="70"/>
      <c r="C277" s="70"/>
      <c r="D277" s="70"/>
      <c r="E277" s="70"/>
      <c r="F277" s="70"/>
      <c r="G277" s="70"/>
      <c r="H277" s="70"/>
      <c r="I277" s="70"/>
    </row>
    <row r="278" spans="1:9" ht="24.95" customHeight="1" x14ac:dyDescent="0.25">
      <c r="A278" s="70"/>
      <c r="B278" s="70"/>
      <c r="C278" s="70"/>
      <c r="D278" s="70"/>
      <c r="E278" s="70"/>
      <c r="F278" s="70"/>
      <c r="G278" s="70"/>
      <c r="H278" s="70"/>
      <c r="I278" s="70"/>
    </row>
    <row r="279" spans="1:9" ht="24.95" customHeight="1" x14ac:dyDescent="0.25">
      <c r="A279" s="70"/>
      <c r="B279" s="70"/>
      <c r="C279" s="70"/>
      <c r="D279" s="70"/>
      <c r="E279" s="70"/>
      <c r="F279" s="70"/>
      <c r="G279" s="70"/>
      <c r="H279" s="70"/>
      <c r="I279" s="70"/>
    </row>
    <row r="280" spans="1:9" ht="24.95" customHeight="1" x14ac:dyDescent="0.25">
      <c r="A280" s="70"/>
      <c r="B280" s="70"/>
      <c r="C280" s="70"/>
      <c r="D280" s="70"/>
      <c r="E280" s="70"/>
      <c r="F280" s="70"/>
      <c r="G280" s="70"/>
      <c r="H280" s="70"/>
      <c r="I280" s="70"/>
    </row>
    <row r="281" spans="1:9" ht="24.95" customHeight="1" x14ac:dyDescent="0.25">
      <c r="A281" s="70"/>
      <c r="B281" s="70"/>
      <c r="C281" s="70"/>
      <c r="D281" s="70"/>
      <c r="E281" s="70"/>
      <c r="F281" s="70"/>
      <c r="G281" s="70"/>
      <c r="H281" s="70"/>
      <c r="I281" s="70"/>
    </row>
    <row r="282" spans="1:9" ht="24.95" customHeight="1" x14ac:dyDescent="0.25">
      <c r="A282" s="70"/>
      <c r="B282" s="70"/>
      <c r="C282" s="70"/>
      <c r="D282" s="70"/>
      <c r="E282" s="70"/>
      <c r="F282" s="70"/>
      <c r="G282" s="70"/>
      <c r="H282" s="70"/>
      <c r="I282" s="70"/>
    </row>
    <row r="283" spans="1:9" ht="24.95" customHeight="1" x14ac:dyDescent="0.25">
      <c r="A283" s="70"/>
      <c r="B283" s="70"/>
      <c r="C283" s="70"/>
      <c r="D283" s="70"/>
      <c r="E283" s="70"/>
      <c r="F283" s="70"/>
      <c r="G283" s="70"/>
      <c r="H283" s="70"/>
      <c r="I283" s="70"/>
    </row>
    <row r="284" spans="1:9" ht="24.95" customHeight="1" x14ac:dyDescent="0.25">
      <c r="A284" s="70"/>
      <c r="B284" s="70"/>
      <c r="C284" s="70"/>
      <c r="D284" s="70"/>
      <c r="E284" s="70"/>
      <c r="F284" s="70"/>
      <c r="G284" s="70"/>
      <c r="H284" s="70"/>
      <c r="I284" s="70"/>
    </row>
    <row r="285" spans="1:9" ht="24.95" customHeight="1" x14ac:dyDescent="0.25">
      <c r="A285" s="70"/>
      <c r="B285" s="70"/>
      <c r="C285" s="70"/>
      <c r="D285" s="70"/>
      <c r="E285" s="70"/>
      <c r="F285" s="70"/>
      <c r="G285" s="70"/>
      <c r="H285" s="70"/>
      <c r="I285" s="70"/>
    </row>
    <row r="286" spans="1:9" ht="24.95" customHeight="1" x14ac:dyDescent="0.25">
      <c r="A286" s="70"/>
      <c r="B286" s="70"/>
      <c r="C286" s="70"/>
      <c r="D286" s="70"/>
      <c r="E286" s="70"/>
      <c r="F286" s="70"/>
      <c r="G286" s="70"/>
      <c r="H286" s="70"/>
      <c r="I286" s="70"/>
    </row>
    <row r="287" spans="1:9" ht="24.95" customHeight="1" x14ac:dyDescent="0.25">
      <c r="A287" s="70"/>
      <c r="B287" s="70"/>
      <c r="C287" s="70"/>
      <c r="D287" s="70"/>
      <c r="E287" s="70"/>
      <c r="F287" s="70"/>
      <c r="G287" s="70"/>
      <c r="H287" s="70"/>
      <c r="I287" s="70"/>
    </row>
    <row r="288" spans="1:9" ht="24.95" customHeight="1" x14ac:dyDescent="0.25">
      <c r="A288" s="70"/>
      <c r="B288" s="70"/>
      <c r="C288" s="70"/>
      <c r="D288" s="70"/>
      <c r="E288" s="70"/>
      <c r="F288" s="70"/>
      <c r="G288" s="70"/>
      <c r="H288" s="70"/>
      <c r="I288" s="70"/>
    </row>
    <row r="289" spans="1:9" ht="24.95" customHeight="1" x14ac:dyDescent="0.25">
      <c r="A289" s="70"/>
      <c r="B289" s="70"/>
      <c r="C289" s="70"/>
      <c r="D289" s="70"/>
      <c r="E289" s="70"/>
      <c r="F289" s="70"/>
      <c r="G289" s="70"/>
      <c r="H289" s="70"/>
      <c r="I289" s="70"/>
    </row>
    <row r="290" spans="1:9" ht="24.95" customHeight="1" x14ac:dyDescent="0.25">
      <c r="A290" s="70"/>
      <c r="B290" s="70"/>
      <c r="C290" s="70"/>
      <c r="D290" s="70"/>
      <c r="E290" s="70"/>
      <c r="F290" s="70"/>
      <c r="G290" s="70"/>
      <c r="H290" s="70"/>
      <c r="I290" s="70"/>
    </row>
    <row r="291" spans="1:9" ht="24.95" customHeight="1" x14ac:dyDescent="0.25">
      <c r="A291" s="70"/>
      <c r="B291" s="70"/>
      <c r="C291" s="70"/>
      <c r="D291" s="70"/>
      <c r="E291" s="70"/>
      <c r="F291" s="70"/>
      <c r="G291" s="70"/>
      <c r="H291" s="70"/>
      <c r="I291" s="70"/>
    </row>
    <row r="292" spans="1:9" ht="24.95" customHeight="1" x14ac:dyDescent="0.25">
      <c r="A292" s="70"/>
      <c r="B292" s="70"/>
      <c r="C292" s="70"/>
      <c r="D292" s="70"/>
      <c r="E292" s="70"/>
      <c r="F292" s="70"/>
      <c r="G292" s="70"/>
      <c r="H292" s="70"/>
      <c r="I292" s="70"/>
    </row>
    <row r="293" spans="1:9" ht="24.95" customHeight="1" x14ac:dyDescent="0.25">
      <c r="A293" s="70"/>
      <c r="B293" s="70"/>
      <c r="C293" s="70"/>
      <c r="D293" s="70"/>
      <c r="E293" s="70"/>
      <c r="F293" s="70"/>
      <c r="G293" s="70"/>
      <c r="H293" s="70"/>
      <c r="I293" s="70"/>
    </row>
    <row r="294" spans="1:9" ht="24.95" customHeight="1" x14ac:dyDescent="0.25">
      <c r="A294" s="70"/>
      <c r="B294" s="70"/>
      <c r="C294" s="70"/>
      <c r="D294" s="70"/>
      <c r="E294" s="70"/>
      <c r="F294" s="70"/>
      <c r="G294" s="70"/>
      <c r="H294" s="70"/>
      <c r="I294" s="70"/>
    </row>
    <row r="295" spans="1:9" ht="24.95" customHeight="1" x14ac:dyDescent="0.25">
      <c r="A295" s="70"/>
      <c r="B295" s="70"/>
      <c r="C295" s="70"/>
      <c r="D295" s="70"/>
      <c r="E295" s="70"/>
      <c r="F295" s="70"/>
      <c r="G295" s="70"/>
      <c r="H295" s="70"/>
      <c r="I295" s="70"/>
    </row>
    <row r="296" spans="1:9" ht="24.95" customHeight="1" x14ac:dyDescent="0.25">
      <c r="A296" s="70"/>
      <c r="B296" s="70"/>
      <c r="C296" s="70"/>
      <c r="D296" s="70"/>
      <c r="E296" s="70"/>
      <c r="F296" s="70"/>
      <c r="G296" s="70"/>
      <c r="H296" s="70"/>
      <c r="I296" s="70"/>
    </row>
    <row r="297" spans="1:9" ht="24.95" customHeight="1" x14ac:dyDescent="0.25">
      <c r="A297" s="70"/>
      <c r="B297" s="70"/>
      <c r="C297" s="70"/>
      <c r="D297" s="70"/>
      <c r="E297" s="70"/>
      <c r="F297" s="70"/>
      <c r="G297" s="70"/>
      <c r="H297" s="70"/>
      <c r="I297" s="70"/>
    </row>
    <row r="298" spans="1:9" ht="24.95" customHeight="1" x14ac:dyDescent="0.25">
      <c r="A298" s="70"/>
      <c r="B298" s="70"/>
      <c r="C298" s="70"/>
      <c r="D298" s="70"/>
      <c r="E298" s="70"/>
      <c r="F298" s="70"/>
      <c r="G298" s="70"/>
      <c r="H298" s="70"/>
      <c r="I298" s="70"/>
    </row>
    <row r="299" spans="1:9" ht="24.95" customHeight="1" x14ac:dyDescent="0.25">
      <c r="A299" s="70"/>
      <c r="B299" s="70"/>
      <c r="C299" s="70"/>
      <c r="D299" s="70"/>
      <c r="E299" s="70"/>
      <c r="F299" s="70"/>
      <c r="G299" s="70"/>
      <c r="H299" s="70"/>
      <c r="I299" s="70"/>
    </row>
    <row r="300" spans="1:9" ht="24.95" customHeight="1" x14ac:dyDescent="0.25">
      <c r="B300" s="51"/>
    </row>
    <row r="301" spans="1:9" ht="24.95" customHeight="1" x14ac:dyDescent="0.25">
      <c r="B301" s="51"/>
    </row>
    <row r="302" spans="1:9" ht="24.95" customHeight="1" x14ac:dyDescent="0.25">
      <c r="B302" s="51"/>
    </row>
    <row r="303" spans="1:9" ht="24.95" customHeight="1" x14ac:dyDescent="0.25">
      <c r="B303" s="51"/>
    </row>
    <row r="304" spans="1:9" ht="24.95" customHeight="1" x14ac:dyDescent="0.25">
      <c r="B304" s="51"/>
    </row>
    <row r="305" spans="2:2" ht="24.95" customHeight="1" x14ac:dyDescent="0.25">
      <c r="B305" s="51"/>
    </row>
    <row r="306" spans="2:2" ht="24.95" customHeight="1" x14ac:dyDescent="0.25">
      <c r="B306" s="51"/>
    </row>
    <row r="307" spans="2:2" ht="24.95" customHeight="1" x14ac:dyDescent="0.25">
      <c r="B307" s="51"/>
    </row>
    <row r="308" spans="2:2" ht="24.95" customHeight="1" x14ac:dyDescent="0.25">
      <c r="B308" s="51"/>
    </row>
    <row r="309" spans="2:2" ht="24.95" customHeight="1" x14ac:dyDescent="0.25">
      <c r="B309" s="51"/>
    </row>
    <row r="310" spans="2:2" ht="24.95" customHeight="1" x14ac:dyDescent="0.25">
      <c r="B310" s="51"/>
    </row>
    <row r="311" spans="2:2" ht="24.95" customHeight="1" x14ac:dyDescent="0.25">
      <c r="B311" s="51"/>
    </row>
    <row r="312" spans="2:2" ht="24.95" customHeight="1" x14ac:dyDescent="0.25">
      <c r="B312" s="51"/>
    </row>
    <row r="313" spans="2:2" ht="24.95" customHeight="1" x14ac:dyDescent="0.25">
      <c r="B313" s="51"/>
    </row>
    <row r="314" spans="2:2" ht="24.95" customHeight="1" x14ac:dyDescent="0.25">
      <c r="B314" s="51"/>
    </row>
    <row r="315" spans="2:2" ht="24.95" customHeight="1" x14ac:dyDescent="0.25">
      <c r="B315" s="51"/>
    </row>
    <row r="316" spans="2:2" ht="24.95" customHeight="1" x14ac:dyDescent="0.25">
      <c r="B316" s="51"/>
    </row>
    <row r="317" spans="2:2" ht="24.95" customHeight="1" x14ac:dyDescent="0.25">
      <c r="B317" s="51"/>
    </row>
    <row r="318" spans="2:2" ht="24.95" customHeight="1" x14ac:dyDescent="0.25">
      <c r="B318" s="51"/>
    </row>
    <row r="319" spans="2:2" ht="24.95" customHeight="1" x14ac:dyDescent="0.25">
      <c r="B319" s="51"/>
    </row>
    <row r="320" spans="2:2" ht="24.95" customHeight="1" x14ac:dyDescent="0.25">
      <c r="B320" s="51"/>
    </row>
    <row r="321" spans="2:2" ht="24.95" customHeight="1" x14ac:dyDescent="0.25">
      <c r="B321" s="51"/>
    </row>
    <row r="322" spans="2:2" ht="24.95" customHeight="1" x14ac:dyDescent="0.25">
      <c r="B322" s="51"/>
    </row>
    <row r="323" spans="2:2" ht="24.95" customHeight="1" x14ac:dyDescent="0.25">
      <c r="B323" s="51"/>
    </row>
    <row r="324" spans="2:2" ht="24.95" customHeight="1" x14ac:dyDescent="0.25">
      <c r="B324" s="51"/>
    </row>
    <row r="325" spans="2:2" ht="24.95" customHeight="1" x14ac:dyDescent="0.25">
      <c r="B325" s="51"/>
    </row>
    <row r="326" spans="2:2" ht="24.95" customHeight="1" x14ac:dyDescent="0.25">
      <c r="B326" s="51"/>
    </row>
    <row r="327" spans="2:2" ht="24.95" customHeight="1" x14ac:dyDescent="0.25">
      <c r="B327" s="51"/>
    </row>
    <row r="328" spans="2:2" ht="24.95" customHeight="1" x14ac:dyDescent="0.25">
      <c r="B328" s="51"/>
    </row>
    <row r="329" spans="2:2" ht="24.95" customHeight="1" x14ac:dyDescent="0.25">
      <c r="B329" s="51"/>
    </row>
    <row r="330" spans="2:2" ht="24.95" customHeight="1" x14ac:dyDescent="0.25">
      <c r="B330" s="51"/>
    </row>
    <row r="331" spans="2:2" ht="24.95" customHeight="1" x14ac:dyDescent="0.25">
      <c r="B331" s="51"/>
    </row>
    <row r="332" spans="2:2" ht="24.95" customHeight="1" x14ac:dyDescent="0.25">
      <c r="B332" s="51"/>
    </row>
    <row r="333" spans="2:2" ht="24.95" customHeight="1" x14ac:dyDescent="0.25">
      <c r="B333" s="51"/>
    </row>
    <row r="334" spans="2:2" ht="24.95" customHeight="1" x14ac:dyDescent="0.25">
      <c r="B334" s="51"/>
    </row>
    <row r="335" spans="2:2" ht="24.95" customHeight="1" x14ac:dyDescent="0.25">
      <c r="B335" s="51"/>
    </row>
    <row r="336" spans="2:2" ht="24.95" customHeight="1" x14ac:dyDescent="0.25">
      <c r="B336" s="51"/>
    </row>
    <row r="337" spans="2:2" ht="24.95" customHeight="1" x14ac:dyDescent="0.25">
      <c r="B337" s="51"/>
    </row>
    <row r="338" spans="2:2" ht="24.95" customHeight="1" x14ac:dyDescent="0.25">
      <c r="B338" s="51"/>
    </row>
    <row r="339" spans="2:2" ht="24.95" customHeight="1" x14ac:dyDescent="0.25">
      <c r="B339" s="51"/>
    </row>
    <row r="340" spans="2:2" ht="24.95" customHeight="1" x14ac:dyDescent="0.25">
      <c r="B340" s="51"/>
    </row>
    <row r="341" spans="2:2" ht="24.95" customHeight="1" x14ac:dyDescent="0.25">
      <c r="B341" s="51"/>
    </row>
    <row r="342" spans="2:2" ht="24.95" customHeight="1" x14ac:dyDescent="0.25">
      <c r="B342" s="51"/>
    </row>
    <row r="343" spans="2:2" ht="24.95" customHeight="1" x14ac:dyDescent="0.25">
      <c r="B343" s="51"/>
    </row>
    <row r="344" spans="2:2" ht="24.95" customHeight="1" x14ac:dyDescent="0.25">
      <c r="B344" s="51"/>
    </row>
    <row r="345" spans="2:2" ht="24.95" customHeight="1" x14ac:dyDescent="0.25">
      <c r="B345" s="51"/>
    </row>
    <row r="346" spans="2:2" ht="24.95" customHeight="1" x14ac:dyDescent="0.25">
      <c r="B346" s="51"/>
    </row>
    <row r="347" spans="2:2" ht="24.95" customHeight="1" x14ac:dyDescent="0.25">
      <c r="B347" s="51"/>
    </row>
    <row r="348" spans="2:2" ht="24.95" customHeight="1" x14ac:dyDescent="0.25">
      <c r="B348" s="51"/>
    </row>
    <row r="349" spans="2:2" ht="24.95" customHeight="1" x14ac:dyDescent="0.25">
      <c r="B349" s="51"/>
    </row>
    <row r="350" spans="2:2" ht="24.95" customHeight="1" x14ac:dyDescent="0.25">
      <c r="B350" s="51"/>
    </row>
    <row r="351" spans="2:2" ht="24.95" customHeight="1" x14ac:dyDescent="0.25">
      <c r="B351" s="51"/>
    </row>
    <row r="352" spans="2:2" ht="24.95" customHeight="1" x14ac:dyDescent="0.25">
      <c r="B352" s="51"/>
    </row>
    <row r="353" spans="2:2" ht="24.95" customHeight="1" x14ac:dyDescent="0.25">
      <c r="B353" s="51"/>
    </row>
    <row r="354" spans="2:2" ht="24.95" customHeight="1" x14ac:dyDescent="0.25">
      <c r="B354" s="51"/>
    </row>
    <row r="355" spans="2:2" ht="24.95" customHeight="1" x14ac:dyDescent="0.25">
      <c r="B355" s="51"/>
    </row>
    <row r="356" spans="2:2" ht="24.95" customHeight="1" x14ac:dyDescent="0.25">
      <c r="B356" s="51"/>
    </row>
    <row r="357" spans="2:2" ht="24.95" customHeight="1" x14ac:dyDescent="0.25">
      <c r="B357" s="51"/>
    </row>
    <row r="358" spans="2:2" ht="24.95" customHeight="1" x14ac:dyDescent="0.25">
      <c r="B358" s="51"/>
    </row>
    <row r="359" spans="2:2" ht="24.95" customHeight="1" x14ac:dyDescent="0.25">
      <c r="B359" s="51"/>
    </row>
    <row r="360" spans="2:2" ht="24.95" customHeight="1" x14ac:dyDescent="0.25">
      <c r="B360" s="51"/>
    </row>
    <row r="361" spans="2:2" ht="24.95" customHeight="1" x14ac:dyDescent="0.25">
      <c r="B361" s="51"/>
    </row>
    <row r="362" spans="2:2" ht="24.95" customHeight="1" x14ac:dyDescent="0.25">
      <c r="B362" s="51"/>
    </row>
    <row r="363" spans="2:2" ht="24.95" customHeight="1" x14ac:dyDescent="0.25">
      <c r="B363" s="51"/>
    </row>
    <row r="364" spans="2:2" ht="24.95" customHeight="1" x14ac:dyDescent="0.25">
      <c r="B364" s="51"/>
    </row>
    <row r="365" spans="2:2" ht="24.95" customHeight="1" x14ac:dyDescent="0.25">
      <c r="B365" s="51"/>
    </row>
    <row r="366" spans="2:2" ht="24.95" customHeight="1" x14ac:dyDescent="0.25">
      <c r="B366" s="51"/>
    </row>
    <row r="367" spans="2:2" ht="24.95" customHeight="1" x14ac:dyDescent="0.25">
      <c r="B367" s="51"/>
    </row>
    <row r="368" spans="2:2" ht="24.95" customHeight="1" x14ac:dyDescent="0.25">
      <c r="B368" s="51"/>
    </row>
    <row r="369" spans="2:2" ht="24.95" customHeight="1" x14ac:dyDescent="0.25">
      <c r="B369" s="51"/>
    </row>
    <row r="370" spans="2:2" ht="24.95" customHeight="1" x14ac:dyDescent="0.25">
      <c r="B370" s="51"/>
    </row>
    <row r="371" spans="2:2" ht="24.95" customHeight="1" x14ac:dyDescent="0.25">
      <c r="B371" s="51"/>
    </row>
    <row r="372" spans="2:2" ht="24.95" customHeight="1" x14ac:dyDescent="0.25">
      <c r="B372" s="51"/>
    </row>
    <row r="373" spans="2:2" ht="24.95" customHeight="1" x14ac:dyDescent="0.25">
      <c r="B373" s="51"/>
    </row>
    <row r="374" spans="2:2" ht="24.95" customHeight="1" x14ac:dyDescent="0.25">
      <c r="B374" s="51"/>
    </row>
    <row r="375" spans="2:2" ht="24.95" customHeight="1" x14ac:dyDescent="0.25">
      <c r="B375" s="51"/>
    </row>
    <row r="376" spans="2:2" ht="24.95" customHeight="1" x14ac:dyDescent="0.25">
      <c r="B376" s="51"/>
    </row>
    <row r="377" spans="2:2" ht="24.95" customHeight="1" x14ac:dyDescent="0.25">
      <c r="B377" s="51"/>
    </row>
    <row r="378" spans="2:2" ht="24.95" customHeight="1" x14ac:dyDescent="0.25">
      <c r="B378" s="51"/>
    </row>
    <row r="379" spans="2:2" ht="24.95" customHeight="1" x14ac:dyDescent="0.25">
      <c r="B379" s="51"/>
    </row>
    <row r="380" spans="2:2" ht="24.95" customHeight="1" x14ac:dyDescent="0.25">
      <c r="B380" s="51"/>
    </row>
    <row r="381" spans="2:2" ht="24.95" customHeight="1" x14ac:dyDescent="0.25">
      <c r="B381" s="51"/>
    </row>
    <row r="382" spans="2:2" ht="24.95" customHeight="1" x14ac:dyDescent="0.25">
      <c r="B382" s="51"/>
    </row>
    <row r="383" spans="2:2" ht="24.95" customHeight="1" x14ac:dyDescent="0.25">
      <c r="B383" s="51"/>
    </row>
    <row r="384" spans="2:2" ht="24.95" customHeight="1" x14ac:dyDescent="0.25">
      <c r="B384" s="51"/>
    </row>
    <row r="385" spans="2:2" ht="24.95" customHeight="1" x14ac:dyDescent="0.25">
      <c r="B385" s="51"/>
    </row>
    <row r="386" spans="2:2" ht="24.95" customHeight="1" x14ac:dyDescent="0.25">
      <c r="B386" s="51"/>
    </row>
    <row r="387" spans="2:2" ht="24.95" customHeight="1" x14ac:dyDescent="0.25">
      <c r="B387" s="51"/>
    </row>
  </sheetData>
  <mergeCells count="14">
    <mergeCell ref="A18:A20"/>
    <mergeCell ref="I18:I20"/>
    <mergeCell ref="A2:A10"/>
    <mergeCell ref="I2:I10"/>
    <mergeCell ref="A11:A17"/>
    <mergeCell ref="I11:I17"/>
    <mergeCell ref="A33:A40"/>
    <mergeCell ref="I33:I40"/>
    <mergeCell ref="A41:A48"/>
    <mergeCell ref="I41:I48"/>
    <mergeCell ref="A22:A25"/>
    <mergeCell ref="I22:I25"/>
    <mergeCell ref="A26:A32"/>
    <mergeCell ref="I26:I32"/>
  </mergeCells>
  <pageMargins left="0.511811024" right="0.511811024" top="0.78740157499999996" bottom="0.78740157499999996" header="0.31496062000000002" footer="0.31496062000000002"/>
  <pageSetup paperSize="9" orientation="portrait" verticalDpi="599" r:id="rId1"/>
  <ignoredErrors>
    <ignoredError sqref="H22 H26 H1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GRUPOS 1 A 9 </vt:lpstr>
      <vt:lpstr>GRUPOS 10 A 19</vt:lpstr>
      <vt:lpstr>GRUPOS 20 A 27</vt:lpstr>
    </vt:vector>
  </TitlesOfParts>
  <Company>BANESTES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GEINF / COSUT</dc:creator>
  <cp:lastModifiedBy>Laerte Jose Signoreli</cp:lastModifiedBy>
  <dcterms:created xsi:type="dcterms:W3CDTF">2016-01-22T14:57:16Z</dcterms:created>
  <dcterms:modified xsi:type="dcterms:W3CDTF">2019-06-14T17:24:52Z</dcterms:modified>
</cp:coreProperties>
</file>